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октябрь\Поправки на 2024 и ПП 2025-2026 (от101024 N844)\"/>
    </mc:Choice>
  </mc:AlternateContent>
  <bookViews>
    <workbookView xWindow="0" yWindow="0" windowWidth="15360" windowHeight="816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_FilterDatabase" localSheetId="0">'Прил.№5 Расходы '!$B$15:$F$313</definedName>
    <definedName name="Excel_BuiltIn_Print_Area" localSheetId="0">'Прил.№5 Расходы '!$B$1:$F$929</definedName>
    <definedName name="Excel_BuiltIn_Print_Titles" localSheetId="0">'Прил.№5 Расходы '!$A$20:$IS$21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'!$20:$21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'!$B$1:$F$930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F425" i="1" l="1"/>
  <c r="F491" i="1"/>
  <c r="F489" i="1" s="1"/>
  <c r="F483" i="1"/>
  <c r="F482" i="1"/>
  <c r="F423" i="1"/>
  <c r="F660" i="1"/>
  <c r="F659" i="1" s="1"/>
  <c r="F931" i="1"/>
  <c r="F328" i="1"/>
  <c r="F326" i="1"/>
  <c r="F733" i="1"/>
  <c r="F774" i="1"/>
  <c r="F628" i="1"/>
  <c r="F627" i="1" s="1"/>
  <c r="F747" i="1"/>
  <c r="F804" i="1"/>
  <c r="F803" i="1" s="1"/>
  <c r="F898" i="1"/>
  <c r="F801" i="1"/>
  <c r="F690" i="1"/>
  <c r="F689" i="1"/>
  <c r="F488" i="1"/>
  <c r="F487" i="1"/>
  <c r="F481" i="1"/>
  <c r="F422" i="1"/>
  <c r="F421" i="1" s="1"/>
  <c r="F430" i="1"/>
  <c r="F429" i="1" s="1"/>
  <c r="F103" i="1"/>
  <c r="F98" i="1"/>
  <c r="F97" i="1" s="1"/>
  <c r="F96" i="1"/>
  <c r="F284" i="1"/>
  <c r="F281" i="1"/>
  <c r="F280" i="1" s="1"/>
  <c r="F279" i="1" s="1"/>
  <c r="F543" i="1"/>
  <c r="F540" i="1"/>
  <c r="F157" i="1"/>
  <c r="F156" i="1"/>
  <c r="F480" i="1"/>
  <c r="F928" i="1"/>
  <c r="F927" i="1"/>
  <c r="F926" i="1" s="1"/>
  <c r="F925" i="1"/>
  <c r="F924" i="1" s="1"/>
  <c r="F923" i="1" s="1"/>
  <c r="F867" i="1"/>
  <c r="F773" i="1"/>
  <c r="F750" i="1"/>
  <c r="F654" i="1"/>
  <c r="F653" i="1" s="1"/>
  <c r="F644" i="1"/>
  <c r="F643" i="1" s="1"/>
  <c r="F642" i="1" s="1"/>
  <c r="F637" i="1"/>
  <c r="F639" i="1"/>
  <c r="F626" i="1"/>
  <c r="F622" i="1" s="1"/>
  <c r="F621" i="1" s="1"/>
  <c r="F613" i="1"/>
  <c r="F612" i="1" s="1"/>
  <c r="F611" i="1" s="1"/>
  <c r="F538" i="1"/>
  <c r="F537" i="1"/>
  <c r="F534" i="1"/>
  <c r="F533" i="1"/>
  <c r="F531" i="1"/>
  <c r="F530" i="1"/>
  <c r="F529" i="1"/>
  <c r="F524" i="1"/>
  <c r="F523" i="1" s="1"/>
  <c r="F507" i="1"/>
  <c r="F486" i="1"/>
  <c r="F484" i="1"/>
  <c r="F455" i="1"/>
  <c r="F451" i="1"/>
  <c r="F436" i="1"/>
  <c r="F435" i="1"/>
  <c r="F434" i="1" s="1"/>
  <c r="F420" i="1"/>
  <c r="F419" i="1" s="1"/>
  <c r="F418" i="1"/>
  <c r="F334" i="1"/>
  <c r="F333" i="1" s="1"/>
  <c r="F245" i="1"/>
  <c r="F244" i="1"/>
  <c r="F243" i="1" s="1"/>
  <c r="F242" i="1"/>
  <c r="F241" i="1" s="1"/>
  <c r="F240" i="1" s="1"/>
  <c r="F138" i="1"/>
  <c r="F137" i="1"/>
  <c r="F136" i="1" s="1"/>
  <c r="F109" i="1"/>
  <c r="F108" i="1" s="1"/>
  <c r="F107" i="1" s="1"/>
  <c r="F42" i="1"/>
  <c r="F41" i="1"/>
  <c r="F40" i="1" s="1"/>
  <c r="F27" i="1"/>
  <c r="F26" i="1" s="1"/>
  <c r="F25" i="1" s="1"/>
  <c r="F24" i="1" s="1"/>
  <c r="F23" i="1" s="1"/>
  <c r="F185" i="1"/>
  <c r="F184" i="1"/>
  <c r="F214" i="1"/>
  <c r="F212" i="1"/>
  <c r="F211" i="1"/>
  <c r="F900" i="1"/>
  <c r="F899" i="1"/>
  <c r="F897" i="1"/>
  <c r="F871" i="1"/>
  <c r="F870" i="1" s="1"/>
  <c r="F869" i="1" s="1"/>
  <c r="F868" i="1" s="1"/>
  <c r="F806" i="1"/>
  <c r="F746" i="1"/>
  <c r="F428" i="1"/>
  <c r="F427" i="1" s="1"/>
  <c r="F121" i="1"/>
  <c r="F50" i="1"/>
  <c r="F48" i="1" s="1"/>
  <c r="F832" i="1"/>
  <c r="F831" i="1" s="1"/>
  <c r="F830" i="1"/>
  <c r="F829" i="1" s="1"/>
  <c r="F825" i="1"/>
  <c r="F824" i="1" s="1"/>
  <c r="F283" i="1"/>
  <c r="F282" i="1" s="1"/>
  <c r="F322" i="1"/>
  <c r="F321" i="1" s="1"/>
  <c r="F320" i="1"/>
  <c r="F319" i="1" s="1"/>
  <c r="F318" i="1" s="1"/>
  <c r="F756" i="1"/>
  <c r="F755" i="1" s="1"/>
  <c r="F754" i="1" s="1"/>
  <c r="F749" i="1"/>
  <c r="F748" i="1"/>
  <c r="F658" i="1"/>
  <c r="F657" i="1"/>
  <c r="F652" i="1" s="1"/>
  <c r="F499" i="1"/>
  <c r="F498" i="1"/>
  <c r="F497" i="1" s="1"/>
  <c r="F494" i="1"/>
  <c r="F493" i="1" s="1"/>
  <c r="F492" i="1" s="1"/>
  <c r="F102" i="1"/>
  <c r="F159" i="1"/>
  <c r="F158" i="1" s="1"/>
  <c r="F401" i="1"/>
  <c r="F400" i="1" s="1"/>
  <c r="F433" i="1"/>
  <c r="F432" i="1"/>
  <c r="F431" i="1" s="1"/>
  <c r="F719" i="1"/>
  <c r="F718" i="1" s="1"/>
  <c r="F717" i="1"/>
  <c r="F716" i="1" s="1"/>
  <c r="F583" i="1"/>
  <c r="F592" i="1"/>
  <c r="F591" i="1" s="1"/>
  <c r="F589" i="1"/>
  <c r="F465" i="1"/>
  <c r="F464" i="1"/>
  <c r="F463" i="1"/>
  <c r="F462" i="1"/>
  <c r="F544" i="1"/>
  <c r="F542" i="1"/>
  <c r="F678" i="1"/>
  <c r="F674" i="1"/>
  <c r="F522" i="1"/>
  <c r="F521" i="1"/>
  <c r="F688" i="1"/>
  <c r="F687" i="1"/>
  <c r="F686" i="1" s="1"/>
  <c r="F681" i="1"/>
  <c r="F685" i="1"/>
  <c r="F684" i="1" s="1"/>
  <c r="F44" i="1"/>
  <c r="F615" i="1"/>
  <c r="F188" i="1"/>
  <c r="F680" i="1"/>
  <c r="F536" i="1"/>
  <c r="F535" i="1"/>
  <c r="F840" i="1"/>
  <c r="F839" i="1"/>
  <c r="F794" i="1"/>
  <c r="F793" i="1"/>
  <c r="F792" i="1" s="1"/>
  <c r="F509" i="1"/>
  <c r="F508" i="1" s="1"/>
  <c r="F506" i="1"/>
  <c r="F495" i="1"/>
  <c r="F417" i="1"/>
  <c r="F416" i="1" s="1"/>
  <c r="F332" i="1"/>
  <c r="F247" i="1"/>
  <c r="F142" i="1"/>
  <c r="F85" i="1"/>
  <c r="F84" i="1"/>
  <c r="F83" i="1" s="1"/>
  <c r="F72" i="1"/>
  <c r="F71" i="1" s="1"/>
  <c r="F67" i="1"/>
  <c r="F66" i="1"/>
  <c r="F896" i="1"/>
  <c r="F895" i="1" s="1"/>
  <c r="F894" i="1" s="1"/>
  <c r="F893" i="1" s="1"/>
  <c r="F632" i="1"/>
  <c r="F631" i="1" s="1"/>
  <c r="F630" i="1"/>
  <c r="F629" i="1" s="1"/>
  <c r="F218" i="1"/>
  <c r="F217" i="1" s="1"/>
  <c r="F130" i="1"/>
  <c r="F129" i="1" s="1"/>
  <c r="F128" i="1" s="1"/>
  <c r="F127" i="1" s="1"/>
  <c r="F501" i="1"/>
  <c r="F500" i="1" s="1"/>
  <c r="F503" i="1"/>
  <c r="F86" i="1"/>
  <c r="F249" i="1"/>
  <c r="F47" i="1"/>
  <c r="F46" i="1" s="1"/>
  <c r="F43" i="1" s="1"/>
  <c r="F556" i="1"/>
  <c r="F573" i="1"/>
  <c r="F382" i="1"/>
  <c r="H880" i="1"/>
  <c r="F114" i="1"/>
  <c r="F113" i="1"/>
  <c r="F765" i="1"/>
  <c r="F764" i="1" s="1"/>
  <c r="F763" i="1" s="1"/>
  <c r="F785" i="1"/>
  <c r="F784" i="1"/>
  <c r="F783" i="1" s="1"/>
  <c r="F133" i="1"/>
  <c r="F132" i="1" s="1"/>
  <c r="F131" i="1" s="1"/>
  <c r="F316" i="1"/>
  <c r="F315" i="1"/>
  <c r="F314" i="1" s="1"/>
  <c r="F437" i="1"/>
  <c r="F790" i="1"/>
  <c r="F789" i="1"/>
  <c r="F788" i="1" s="1"/>
  <c r="F787" i="1" s="1"/>
  <c r="F358" i="1"/>
  <c r="F357" i="1"/>
  <c r="F361" i="1"/>
  <c r="F360" i="1"/>
  <c r="F254" i="1"/>
  <c r="F253" i="1"/>
  <c r="F781" i="1"/>
  <c r="F732" i="1"/>
  <c r="F349" i="1"/>
  <c r="F160" i="1"/>
  <c r="F257" i="1"/>
  <c r="F256" i="1"/>
  <c r="F694" i="1"/>
  <c r="F761" i="1"/>
  <c r="F757" i="1"/>
  <c r="F312" i="1"/>
  <c r="F311" i="1"/>
  <c r="F310" i="1" s="1"/>
  <c r="F309" i="1" s="1"/>
  <c r="F887" i="1"/>
  <c r="F730" i="1"/>
  <c r="F267" i="1"/>
  <c r="F266" i="1"/>
  <c r="F172" i="1"/>
  <c r="F568" i="1"/>
  <c r="F566" i="1"/>
  <c r="F565" i="1" s="1"/>
  <c r="F367" i="1"/>
  <c r="F366" i="1" s="1"/>
  <c r="F370" i="1"/>
  <c r="F369" i="1" s="1"/>
  <c r="F373" i="1"/>
  <c r="F372" i="1"/>
  <c r="F377" i="1"/>
  <c r="F376" i="1"/>
  <c r="G19" i="6"/>
  <c r="G18" i="6"/>
  <c r="G20" i="6"/>
  <c r="G29" i="6"/>
  <c r="G28" i="6" s="1"/>
  <c r="G30" i="6"/>
  <c r="G32" i="6"/>
  <c r="G27" i="6" s="1"/>
  <c r="G34" i="6"/>
  <c r="G41" i="6"/>
  <c r="G40" i="6" s="1"/>
  <c r="G39" i="6" s="1"/>
  <c r="G48" i="6"/>
  <c r="G55" i="6"/>
  <c r="G57" i="6"/>
  <c r="G62" i="6"/>
  <c r="G61" i="6" s="1"/>
  <c r="G64" i="6"/>
  <c r="G67" i="6"/>
  <c r="G60" i="6" s="1"/>
  <c r="G70" i="6"/>
  <c r="G73" i="6"/>
  <c r="G77" i="6"/>
  <c r="G82" i="6"/>
  <c r="G80" i="6" s="1"/>
  <c r="G90" i="6"/>
  <c r="G89" i="6"/>
  <c r="G88" i="6" s="1"/>
  <c r="G91" i="6"/>
  <c r="H95" i="6"/>
  <c r="G101" i="6"/>
  <c r="G100" i="6" s="1"/>
  <c r="G98" i="6"/>
  <c r="G97" i="6" s="1"/>
  <c r="G106" i="6"/>
  <c r="G105" i="6" s="1"/>
  <c r="G104" i="6"/>
  <c r="G107" i="6"/>
  <c r="G112" i="6"/>
  <c r="G117" i="6"/>
  <c r="G122" i="6"/>
  <c r="G125" i="6"/>
  <c r="G128" i="6"/>
  <c r="G133" i="6"/>
  <c r="G140" i="6"/>
  <c r="G139" i="6" s="1"/>
  <c r="G138" i="6" s="1"/>
  <c r="G141" i="6"/>
  <c r="G144" i="6"/>
  <c r="G146" i="6"/>
  <c r="G149" i="6"/>
  <c r="G147" i="6" s="1"/>
  <c r="G154" i="6"/>
  <c r="G168" i="6"/>
  <c r="G167" i="6"/>
  <c r="G152" i="6" s="1"/>
  <c r="G151" i="6" s="1"/>
  <c r="G170" i="6"/>
  <c r="G171" i="6"/>
  <c r="G181" i="6"/>
  <c r="G189" i="6"/>
  <c r="G188" i="6" s="1"/>
  <c r="G187" i="6"/>
  <c r="G186" i="6" s="1"/>
  <c r="G185" i="6" s="1"/>
  <c r="G184" i="6" s="1"/>
  <c r="G194" i="6"/>
  <c r="G193" i="6" s="1"/>
  <c r="G192" i="6" s="1"/>
  <c r="G191" i="6" s="1"/>
  <c r="G190" i="6" s="1"/>
  <c r="G197" i="6"/>
  <c r="G196" i="6" s="1"/>
  <c r="G200" i="6"/>
  <c r="G204" i="6"/>
  <c r="G199" i="6"/>
  <c r="G210" i="6"/>
  <c r="G208" i="6"/>
  <c r="G207" i="6" s="1"/>
  <c r="G214" i="6"/>
  <c r="G213" i="6" s="1"/>
  <c r="G215" i="6"/>
  <c r="G217" i="6"/>
  <c r="G221" i="6"/>
  <c r="G223" i="6"/>
  <c r="G222" i="6"/>
  <c r="G226" i="6"/>
  <c r="G229" i="6"/>
  <c r="G228" i="6" s="1"/>
  <c r="G231" i="6"/>
  <c r="G237" i="6"/>
  <c r="G236" i="6"/>
  <c r="G243" i="6"/>
  <c r="G242" i="6" s="1"/>
  <c r="G241" i="6"/>
  <c r="G246" i="6"/>
  <c r="G255" i="6"/>
  <c r="G257" i="6"/>
  <c r="G261" i="6"/>
  <c r="G260" i="6" s="1"/>
  <c r="G263" i="6"/>
  <c r="G262" i="6" s="1"/>
  <c r="G264" i="6"/>
  <c r="G269" i="6"/>
  <c r="G268" i="6"/>
  <c r="G267" i="6" s="1"/>
  <c r="G272" i="6"/>
  <c r="G271" i="6" s="1"/>
  <c r="G270" i="6"/>
  <c r="G274" i="6"/>
  <c r="G273" i="6"/>
  <c r="G277" i="6"/>
  <c r="G276" i="6"/>
  <c r="G281" i="6"/>
  <c r="G280" i="6"/>
  <c r="G279" i="6" s="1"/>
  <c r="G285" i="6"/>
  <c r="G284" i="6" s="1"/>
  <c r="G287" i="6"/>
  <c r="G286" i="6" s="1"/>
  <c r="G289" i="6"/>
  <c r="G288" i="6" s="1"/>
  <c r="G291" i="6"/>
  <c r="G290" i="6" s="1"/>
  <c r="G297" i="6"/>
  <c r="G296" i="6" s="1"/>
  <c r="G295" i="6"/>
  <c r="G294" i="6" s="1"/>
  <c r="G299" i="6"/>
  <c r="G298" i="6"/>
  <c r="G306" i="6"/>
  <c r="G305" i="6"/>
  <c r="G303" i="6" s="1"/>
  <c r="G308" i="6"/>
  <c r="G307" i="6"/>
  <c r="G310" i="6"/>
  <c r="G309" i="6"/>
  <c r="G314" i="6"/>
  <c r="G313" i="6"/>
  <c r="G312" i="6" s="1"/>
  <c r="G311" i="6" s="1"/>
  <c r="G315" i="6"/>
  <c r="G317" i="6"/>
  <c r="G320" i="6"/>
  <c r="G323" i="6"/>
  <c r="G319" i="6" s="1"/>
  <c r="G326" i="6"/>
  <c r="G330" i="6"/>
  <c r="G334" i="6"/>
  <c r="G333" i="6"/>
  <c r="G337" i="6"/>
  <c r="G336" i="6" s="1"/>
  <c r="G340" i="6"/>
  <c r="G348" i="6"/>
  <c r="G346" i="6"/>
  <c r="G345" i="6" s="1"/>
  <c r="G344" i="6" s="1"/>
  <c r="G355" i="6"/>
  <c r="G359" i="6"/>
  <c r="G358" i="6" s="1"/>
  <c r="G362" i="6"/>
  <c r="G365" i="6"/>
  <c r="G373" i="6"/>
  <c r="G372" i="6" s="1"/>
  <c r="G371" i="6"/>
  <c r="G374" i="6"/>
  <c r="G384" i="6"/>
  <c r="G383" i="6"/>
  <c r="G382" i="6" s="1"/>
  <c r="G381" i="6" s="1"/>
  <c r="G380" i="6" s="1"/>
  <c r="G379" i="6" s="1"/>
  <c r="G392" i="6"/>
  <c r="G391" i="6"/>
  <c r="G390" i="6" s="1"/>
  <c r="G389" i="6" s="1"/>
  <c r="G388" i="6" s="1"/>
  <c r="G395" i="6"/>
  <c r="G394" i="6"/>
  <c r="G400" i="6"/>
  <c r="G398" i="6"/>
  <c r="G397" i="6" s="1"/>
  <c r="G407" i="6"/>
  <c r="G406" i="6" s="1"/>
  <c r="G405" i="6"/>
  <c r="G414" i="6"/>
  <c r="G413" i="6"/>
  <c r="G412" i="6" s="1"/>
  <c r="G411" i="6" s="1"/>
  <c r="G422" i="6"/>
  <c r="G421" i="6"/>
  <c r="G420" i="6" s="1"/>
  <c r="G427" i="6"/>
  <c r="G426" i="6" s="1"/>
  <c r="G432" i="6"/>
  <c r="G442" i="6"/>
  <c r="G444" i="6"/>
  <c r="G446" i="6"/>
  <c r="G447" i="6"/>
  <c r="G456" i="6"/>
  <c r="G455" i="6"/>
  <c r="G454" i="6" s="1"/>
  <c r="G453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G477" i="6" s="1"/>
  <c r="G476" i="6" s="1"/>
  <c r="C15" i="7"/>
  <c r="C14" i="7"/>
  <c r="D15" i="7"/>
  <c r="G16" i="7"/>
  <c r="G17" i="7"/>
  <c r="G18" i="7"/>
  <c r="G19" i="7"/>
  <c r="C22" i="7"/>
  <c r="C21" i="7" s="1"/>
  <c r="D22" i="7"/>
  <c r="G23" i="7"/>
  <c r="G24" i="7"/>
  <c r="G25" i="7"/>
  <c r="G26" i="7"/>
  <c r="C28" i="7"/>
  <c r="C27" i="7"/>
  <c r="C29" i="7"/>
  <c r="D29" i="7"/>
  <c r="G30" i="7"/>
  <c r="C31" i="7"/>
  <c r="D31" i="7"/>
  <c r="G31" i="7" s="1"/>
  <c r="G32" i="7"/>
  <c r="G33" i="7"/>
  <c r="C34" i="7"/>
  <c r="D34" i="7"/>
  <c r="G34" i="7" s="1"/>
  <c r="G35" i="7"/>
  <c r="E36" i="7"/>
  <c r="F36" i="7"/>
  <c r="G37" i="7"/>
  <c r="G38" i="7"/>
  <c r="G39" i="7"/>
  <c r="D40" i="7"/>
  <c r="G40" i="7" s="1"/>
  <c r="G41" i="7"/>
  <c r="G42" i="7"/>
  <c r="G43" i="7"/>
  <c r="G44" i="7"/>
  <c r="G45" i="7"/>
  <c r="G46" i="7"/>
  <c r="G47" i="7"/>
  <c r="C49" i="7"/>
  <c r="C48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G66" i="7"/>
  <c r="E67" i="7"/>
  <c r="G68" i="7"/>
  <c r="C70" i="7"/>
  <c r="D70" i="7"/>
  <c r="D69" i="7" s="1"/>
  <c r="D67" i="7" s="1"/>
  <c r="G71" i="7"/>
  <c r="D73" i="7"/>
  <c r="C75" i="7"/>
  <c r="D75" i="7"/>
  <c r="G75" i="7"/>
  <c r="C76" i="7"/>
  <c r="D77" i="7"/>
  <c r="G77" i="7" s="1"/>
  <c r="G78" i="7"/>
  <c r="G79" i="7"/>
  <c r="D80" i="7"/>
  <c r="G80" i="7" s="1"/>
  <c r="G81" i="7"/>
  <c r="E82" i="7"/>
  <c r="C83" i="7"/>
  <c r="D83" i="7"/>
  <c r="G84" i="7"/>
  <c r="G85" i="7"/>
  <c r="G86" i="7"/>
  <c r="G87" i="7"/>
  <c r="D88" i="7"/>
  <c r="C89" i="7"/>
  <c r="G89" i="7" s="1"/>
  <c r="G90" i="7"/>
  <c r="G91" i="7"/>
  <c r="G92" i="7"/>
  <c r="C94" i="7"/>
  <c r="C93" i="7"/>
  <c r="E94" i="7"/>
  <c r="D95" i="7"/>
  <c r="D94" i="7" s="1"/>
  <c r="D93" i="7" s="1"/>
  <c r="G93" i="7" s="1"/>
  <c r="G96" i="7"/>
  <c r="D97" i="7"/>
  <c r="C99" i="7"/>
  <c r="E99" i="7"/>
  <c r="D101" i="7"/>
  <c r="D100" i="7" s="1"/>
  <c r="G101" i="7"/>
  <c r="G102" i="7"/>
  <c r="D104" i="7"/>
  <c r="G104" i="7" s="1"/>
  <c r="G105" i="7"/>
  <c r="G108" i="7"/>
  <c r="G109" i="7"/>
  <c r="C110" i="7"/>
  <c r="D110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C107" i="7"/>
  <c r="D124" i="7"/>
  <c r="G124" i="7"/>
  <c r="G125" i="7"/>
  <c r="C126" i="7"/>
  <c r="G127" i="7"/>
  <c r="G128" i="7"/>
  <c r="G129" i="7"/>
  <c r="D130" i="7"/>
  <c r="D126" i="7" s="1"/>
  <c r="G126" i="7" s="1"/>
  <c r="G131" i="7"/>
  <c r="G132" i="7"/>
  <c r="G133" i="7"/>
  <c r="C137" i="7"/>
  <c r="D137" i="7"/>
  <c r="G138" i="7"/>
  <c r="C139" i="7"/>
  <c r="D139" i="7"/>
  <c r="G139" i="7" s="1"/>
  <c r="G140" i="7"/>
  <c r="D141" i="7"/>
  <c r="G141" i="7"/>
  <c r="G142" i="7"/>
  <c r="C143" i="7"/>
  <c r="D144" i="7"/>
  <c r="D148" i="7"/>
  <c r="D150" i="7"/>
  <c r="D152" i="7"/>
  <c r="D154" i="7"/>
  <c r="D143" i="7" s="1"/>
  <c r="G157" i="7"/>
  <c r="G159" i="7"/>
  <c r="G160" i="7"/>
  <c r="G161" i="7"/>
  <c r="G162" i="7"/>
  <c r="G163" i="7"/>
  <c r="G164" i="7"/>
  <c r="G165" i="7"/>
  <c r="E166" i="7"/>
  <c r="E134" i="7"/>
  <c r="E12" i="7" s="1"/>
  <c r="D167" i="7"/>
  <c r="G168" i="7"/>
  <c r="D169" i="7"/>
  <c r="C172" i="7"/>
  <c r="C171" i="7"/>
  <c r="C166" i="7" s="1"/>
  <c r="D172" i="7"/>
  <c r="H171" i="7" s="1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31" i="1"/>
  <c r="F30" i="1" s="1"/>
  <c r="F29" i="1"/>
  <c r="F28" i="1" s="1"/>
  <c r="F37" i="1"/>
  <c r="F36" i="1" s="1"/>
  <c r="F35" i="1"/>
  <c r="F34" i="1" s="1"/>
  <c r="F52" i="1"/>
  <c r="F51" i="1" s="1"/>
  <c r="F55" i="1"/>
  <c r="F57" i="1"/>
  <c r="F54" i="1"/>
  <c r="F61" i="1"/>
  <c r="F63" i="1"/>
  <c r="F60" i="1" s="1"/>
  <c r="F68" i="1"/>
  <c r="F73" i="1"/>
  <c r="F76" i="1"/>
  <c r="F75" i="1"/>
  <c r="F79" i="1"/>
  <c r="F78" i="1"/>
  <c r="F81" i="1"/>
  <c r="F91" i="1"/>
  <c r="F90" i="1" s="1"/>
  <c r="F89" i="1" s="1"/>
  <c r="F100" i="1"/>
  <c r="F104" i="1"/>
  <c r="F111" i="1"/>
  <c r="F115" i="1"/>
  <c r="F125" i="1"/>
  <c r="F124" i="1"/>
  <c r="F123" i="1" s="1"/>
  <c r="F140" i="1"/>
  <c r="F144" i="1"/>
  <c r="F147" i="1"/>
  <c r="F149" i="1"/>
  <c r="F153" i="1"/>
  <c r="F152" i="1" s="1"/>
  <c r="F163" i="1"/>
  <c r="F165" i="1"/>
  <c r="F162" i="1"/>
  <c r="F168" i="1"/>
  <c r="F167" i="1"/>
  <c r="F174" i="1"/>
  <c r="F178" i="1"/>
  <c r="F177" i="1" s="1"/>
  <c r="F182" i="1"/>
  <c r="F186" i="1"/>
  <c r="F193" i="1"/>
  <c r="F192" i="1" s="1"/>
  <c r="F196" i="1"/>
  <c r="F195" i="1" s="1"/>
  <c r="F199" i="1"/>
  <c r="F201" i="1"/>
  <c r="F198" i="1"/>
  <c r="F204" i="1"/>
  <c r="F203" i="1"/>
  <c r="F213" i="1"/>
  <c r="F219" i="1"/>
  <c r="F216" i="1" s="1"/>
  <c r="F215" i="1"/>
  <c r="F223" i="1"/>
  <c r="F222" i="1"/>
  <c r="F221" i="1" s="1"/>
  <c r="F229" i="1"/>
  <c r="F228" i="1" s="1"/>
  <c r="F232" i="1"/>
  <c r="F231" i="1" s="1"/>
  <c r="F227" i="1" s="1"/>
  <c r="F236" i="1"/>
  <c r="F235" i="1" s="1"/>
  <c r="F234" i="1" s="1"/>
  <c r="F251" i="1"/>
  <c r="F261" i="1"/>
  <c r="F260" i="1" s="1"/>
  <c r="F264" i="1"/>
  <c r="F263" i="1"/>
  <c r="F259" i="1" s="1"/>
  <c r="F272" i="1"/>
  <c r="F271" i="1"/>
  <c r="F270" i="1" s="1"/>
  <c r="F269" i="1" s="1"/>
  <c r="F275" i="1"/>
  <c r="F274" i="1"/>
  <c r="F286" i="1"/>
  <c r="F285" i="1"/>
  <c r="F289" i="1"/>
  <c r="F288" i="1"/>
  <c r="F292" i="1"/>
  <c r="F291" i="1"/>
  <c r="F296" i="1"/>
  <c r="F295" i="1"/>
  <c r="F294" i="1" s="1"/>
  <c r="F301" i="1"/>
  <c r="F300" i="1" s="1"/>
  <c r="F299" i="1" s="1"/>
  <c r="F298" i="1" s="1"/>
  <c r="F305" i="1"/>
  <c r="F307" i="1"/>
  <c r="F304" i="1"/>
  <c r="F303" i="1" s="1"/>
  <c r="F330" i="1"/>
  <c r="F329" i="1" s="1"/>
  <c r="F337" i="1"/>
  <c r="F336" i="1" s="1"/>
  <c r="F335" i="1" s="1"/>
  <c r="F340" i="1"/>
  <c r="F341" i="1"/>
  <c r="F345" i="1"/>
  <c r="F344" i="1"/>
  <c r="F343" i="1" s="1"/>
  <c r="F339" i="1"/>
  <c r="F347" i="1"/>
  <c r="F355" i="1"/>
  <c r="F354" i="1" s="1"/>
  <c r="F353" i="1" s="1"/>
  <c r="F352" i="1" s="1"/>
  <c r="F364" i="1"/>
  <c r="F363" i="1"/>
  <c r="F381" i="1"/>
  <c r="F380" i="1"/>
  <c r="F379" i="1" s="1"/>
  <c r="F375" i="1" s="1"/>
  <c r="F385" i="1"/>
  <c r="F384" i="1"/>
  <c r="F383" i="1" s="1"/>
  <c r="F388" i="1"/>
  <c r="F387" i="1" s="1"/>
  <c r="F394" i="1"/>
  <c r="F393" i="1" s="1"/>
  <c r="F392" i="1"/>
  <c r="F391" i="1" s="1"/>
  <c r="F390" i="1" s="1"/>
  <c r="F399" i="1"/>
  <c r="F398" i="1" s="1"/>
  <c r="F397" i="1" s="1"/>
  <c r="F396" i="1" s="1"/>
  <c r="F407" i="1"/>
  <c r="F409" i="1"/>
  <c r="F406" i="1"/>
  <c r="F411" i="1"/>
  <c r="F413" i="1"/>
  <c r="F439" i="1"/>
  <c r="F441" i="1"/>
  <c r="F445" i="1"/>
  <c r="F444" i="1"/>
  <c r="F447" i="1"/>
  <c r="F450" i="1"/>
  <c r="F449" i="1" s="1"/>
  <c r="F452" i="1"/>
  <c r="F454" i="1"/>
  <c r="F458" i="1"/>
  <c r="F457" i="1"/>
  <c r="F456" i="1" s="1"/>
  <c r="F470" i="1"/>
  <c r="F472" i="1"/>
  <c r="F474" i="1"/>
  <c r="F476" i="1"/>
  <c r="F511" i="1"/>
  <c r="F513" i="1"/>
  <c r="F510" i="1" s="1"/>
  <c r="F515" i="1"/>
  <c r="F517" i="1"/>
  <c r="F525" i="1"/>
  <c r="F528" i="1"/>
  <c r="F548" i="1"/>
  <c r="F547" i="1"/>
  <c r="F546" i="1" s="1"/>
  <c r="F552" i="1"/>
  <c r="F551" i="1" s="1"/>
  <c r="F550" i="1"/>
  <c r="F555" i="1"/>
  <c r="F557" i="1"/>
  <c r="F554" i="1" s="1"/>
  <c r="F560" i="1"/>
  <c r="F559" i="1" s="1"/>
  <c r="F563" i="1"/>
  <c r="F562" i="1" s="1"/>
  <c r="F572" i="1"/>
  <c r="F574" i="1"/>
  <c r="F571" i="1"/>
  <c r="H571" i="1" s="1"/>
  <c r="F577" i="1"/>
  <c r="F576" i="1" s="1"/>
  <c r="F579" i="1"/>
  <c r="F585" i="1"/>
  <c r="F582" i="1"/>
  <c r="F581" i="1" s="1"/>
  <c r="F595" i="1"/>
  <c r="F594" i="1" s="1"/>
  <c r="F593" i="1" s="1"/>
  <c r="F601" i="1"/>
  <c r="F600" i="1"/>
  <c r="F604" i="1"/>
  <c r="F603" i="1"/>
  <c r="F606" i="1"/>
  <c r="F609" i="1"/>
  <c r="F608" i="1" s="1"/>
  <c r="F619" i="1"/>
  <c r="F624" i="1"/>
  <c r="F623" i="1" s="1"/>
  <c r="F646" i="1"/>
  <c r="F648" i="1"/>
  <c r="F645" i="1"/>
  <c r="F650" i="1"/>
  <c r="F662" i="1"/>
  <c r="F661" i="1" s="1"/>
  <c r="F664" i="1"/>
  <c r="F666" i="1"/>
  <c r="F670" i="1"/>
  <c r="F669" i="1" s="1"/>
  <c r="F673" i="1"/>
  <c r="F675" i="1"/>
  <c r="F677" i="1"/>
  <c r="F682" i="1"/>
  <c r="F679" i="1"/>
  <c r="F692" i="1"/>
  <c r="F691" i="1" s="1"/>
  <c r="F698" i="1"/>
  <c r="F697" i="1" s="1"/>
  <c r="F696" i="1" s="1"/>
  <c r="F705" i="1"/>
  <c r="F704" i="1"/>
  <c r="F703" i="1" s="1"/>
  <c r="F709" i="1"/>
  <c r="F708" i="1" s="1"/>
  <c r="F707" i="1" s="1"/>
  <c r="F713" i="1"/>
  <c r="F712" i="1"/>
  <c r="F711" i="1" s="1"/>
  <c r="F725" i="1"/>
  <c r="F724" i="1" s="1"/>
  <c r="F728" i="1"/>
  <c r="F727" i="1" s="1"/>
  <c r="F735" i="1"/>
  <c r="F734" i="1"/>
  <c r="F738" i="1"/>
  <c r="F737" i="1"/>
  <c r="F723" i="1" s="1"/>
  <c r="F742" i="1"/>
  <c r="F744" i="1"/>
  <c r="F752" i="1"/>
  <c r="F751" i="1"/>
  <c r="F759" i="1"/>
  <c r="F758" i="1" s="1"/>
  <c r="F769" i="1"/>
  <c r="F771" i="1"/>
  <c r="F776" i="1"/>
  <c r="F775" i="1" s="1"/>
  <c r="F779" i="1"/>
  <c r="F778" i="1" s="1"/>
  <c r="F800" i="1"/>
  <c r="F799" i="1" s="1"/>
  <c r="F805" i="1"/>
  <c r="F802" i="1" s="1"/>
  <c r="F808" i="1"/>
  <c r="F807" i="1"/>
  <c r="F810" i="1"/>
  <c r="F813" i="1"/>
  <c r="F812" i="1" s="1"/>
  <c r="F816" i="1"/>
  <c r="F818" i="1"/>
  <c r="F822" i="1"/>
  <c r="F821" i="1"/>
  <c r="F820" i="1" s="1"/>
  <c r="F828" i="1"/>
  <c r="F827" i="1" s="1"/>
  <c r="F826" i="1" s="1"/>
  <c r="F835" i="1"/>
  <c r="F834" i="1"/>
  <c r="F833" i="1" s="1"/>
  <c r="F841" i="1"/>
  <c r="F847" i="1"/>
  <c r="F846" i="1"/>
  <c r="F845" i="1" s="1"/>
  <c r="F844" i="1"/>
  <c r="F853" i="1"/>
  <c r="F852" i="1"/>
  <c r="F851" i="1" s="1"/>
  <c r="F850" i="1" s="1"/>
  <c r="F857" i="1"/>
  <c r="F856" i="1" s="1"/>
  <c r="F855" i="1" s="1"/>
  <c r="F862" i="1"/>
  <c r="F861" i="1"/>
  <c r="F860" i="1" s="1"/>
  <c r="F859" i="1" s="1"/>
  <c r="F866" i="1"/>
  <c r="F865" i="1"/>
  <c r="F864" i="1" s="1"/>
  <c r="F874" i="1"/>
  <c r="F873" i="1" s="1"/>
  <c r="F872" i="1" s="1"/>
  <c r="F879" i="1"/>
  <c r="F878" i="1"/>
  <c r="F877" i="1" s="1"/>
  <c r="F876" i="1" s="1"/>
  <c r="F882" i="1"/>
  <c r="F881" i="1"/>
  <c r="F889" i="1"/>
  <c r="F886" i="1"/>
  <c r="F885" i="1" s="1"/>
  <c r="F884" i="1" s="1"/>
  <c r="F903" i="1"/>
  <c r="F902" i="1"/>
  <c r="F901" i="1" s="1"/>
  <c r="F907" i="1"/>
  <c r="F906" i="1" s="1"/>
  <c r="F905" i="1" s="1"/>
  <c r="F914" i="1"/>
  <c r="F913" i="1"/>
  <c r="F912" i="1" s="1"/>
  <c r="F911" i="1" s="1"/>
  <c r="F910" i="1" s="1"/>
  <c r="F909" i="1" s="1"/>
  <c r="F921" i="1"/>
  <c r="F920" i="1"/>
  <c r="F919" i="1" s="1"/>
  <c r="F918" i="1" s="1"/>
  <c r="F917" i="1" s="1"/>
  <c r="F916" i="1" s="1"/>
  <c r="G25" i="3"/>
  <c r="G24" i="2"/>
  <c r="G148" i="6"/>
  <c r="G209" i="6"/>
  <c r="D103" i="7"/>
  <c r="G103" i="7" s="1"/>
  <c r="G47" i="6"/>
  <c r="C136" i="7"/>
  <c r="C134" i="7" s="1"/>
  <c r="C135" i="7" s="1"/>
  <c r="G38" i="6"/>
  <c r="G137" i="7"/>
  <c r="F171" i="1"/>
  <c r="F170" i="1" s="1"/>
  <c r="F146" i="1"/>
  <c r="F135" i="1" s="1"/>
  <c r="D14" i="7"/>
  <c r="G14" i="7" s="1"/>
  <c r="G15" i="7"/>
  <c r="G439" i="6"/>
  <c r="G441" i="6"/>
  <c r="G438" i="6"/>
  <c r="G81" i="6"/>
  <c r="G440" i="6"/>
  <c r="G26" i="4"/>
  <c r="D64" i="7"/>
  <c r="G64" i="7" s="1"/>
  <c r="G65" i="7"/>
  <c r="D36" i="7"/>
  <c r="G36" i="7" s="1"/>
  <c r="G220" i="6"/>
  <c r="G29" i="7"/>
  <c r="D171" i="7"/>
  <c r="G154" i="7"/>
  <c r="G116" i="7"/>
  <c r="F27" i="5"/>
  <c r="G83" i="7"/>
  <c r="D82" i="7"/>
  <c r="D48" i="7"/>
  <c r="G48" i="7" s="1"/>
  <c r="G49" i="7"/>
  <c r="D21" i="7"/>
  <c r="G21" i="7"/>
  <c r="G75" i="6"/>
  <c r="G76" i="6"/>
  <c r="D136" i="7"/>
  <c r="G136" i="7" s="1"/>
  <c r="G254" i="6"/>
  <c r="D54" i="7"/>
  <c r="D166" i="7"/>
  <c r="G166" i="7" s="1"/>
  <c r="G171" i="7"/>
  <c r="G399" i="6"/>
  <c r="F139" i="1"/>
  <c r="G100" i="7"/>
  <c r="G452" i="6"/>
  <c r="G451" i="6" s="1"/>
  <c r="G450" i="6" s="1"/>
  <c r="G304" i="6"/>
  <c r="G283" i="6"/>
  <c r="G282" i="6" s="1"/>
  <c r="F119" i="1"/>
  <c r="F118" i="1"/>
  <c r="F117" i="1"/>
  <c r="F120" i="1"/>
  <c r="G99" i="6"/>
  <c r="G76" i="7"/>
  <c r="C69" i="7"/>
  <c r="C67" i="7" s="1"/>
  <c r="G259" i="6"/>
  <c r="G253" i="6" s="1"/>
  <c r="G252" i="6" s="1"/>
  <c r="F672" i="1"/>
  <c r="F668" i="1" s="1"/>
  <c r="G54" i="7"/>
  <c r="G94" i="7"/>
  <c r="G103" i="6"/>
  <c r="G102" i="6" s="1"/>
  <c r="F715" i="1"/>
  <c r="F702" i="1" s="1"/>
  <c r="G110" i="7"/>
  <c r="F768" i="1"/>
  <c r="F767" i="1" s="1"/>
  <c r="F741" i="1"/>
  <c r="F740" i="1" s="1"/>
  <c r="F636" i="1"/>
  <c r="F635" i="1" s="1"/>
  <c r="F532" i="1"/>
  <c r="H532" i="1" s="1"/>
  <c r="F527" i="1"/>
  <c r="F520" i="1"/>
  <c r="F505" i="1"/>
  <c r="F461" i="1"/>
  <c r="F460" i="1"/>
  <c r="F88" i="1"/>
  <c r="F570" i="1"/>
  <c r="F539" i="1"/>
  <c r="F278" i="1"/>
  <c r="F277" i="1" s="1"/>
  <c r="F327" i="1"/>
  <c r="F849" i="1" l="1"/>
  <c r="F843" i="1" s="1"/>
  <c r="F351" i="1"/>
  <c r="F226" i="1"/>
  <c r="G464" i="6"/>
  <c r="G465" i="6"/>
  <c r="F722" i="1"/>
  <c r="F721" i="1" s="1"/>
  <c r="G143" i="7"/>
  <c r="D135" i="7"/>
  <c r="G135" i="7" s="1"/>
  <c r="G67" i="7"/>
  <c r="G136" i="6"/>
  <c r="G96" i="6" s="1"/>
  <c r="G95" i="6" s="1"/>
  <c r="G137" i="6"/>
  <c r="G37" i="6"/>
  <c r="G26" i="6"/>
  <c r="G25" i="6"/>
  <c r="F892" i="1"/>
  <c r="F891" i="1" s="1"/>
  <c r="G329" i="6"/>
  <c r="G293" i="6" s="1"/>
  <c r="G234" i="6"/>
  <c r="F70" i="1"/>
  <c r="F838" i="1"/>
  <c r="F837" i="1" s="1"/>
  <c r="F614" i="1"/>
  <c r="F599" i="1" s="1"/>
  <c r="F598" i="1" s="1"/>
  <c r="F597" i="1" s="1"/>
  <c r="G370" i="6"/>
  <c r="G369" i="6" s="1"/>
  <c r="G368" i="6" s="1"/>
  <c r="G367" i="6" s="1"/>
  <c r="G95" i="7"/>
  <c r="D134" i="7"/>
  <c r="G69" i="7"/>
  <c r="D99" i="7"/>
  <c r="G99" i="7" s="1"/>
  <c r="H166" i="7"/>
  <c r="G22" i="7"/>
  <c r="G70" i="7"/>
  <c r="G410" i="6"/>
  <c r="G404" i="6" s="1"/>
  <c r="G403" i="6" s="1"/>
  <c r="G172" i="7"/>
  <c r="G235" i="6"/>
  <c r="G478" i="6"/>
  <c r="G130" i="7"/>
  <c r="F815" i="1"/>
  <c r="F798" i="1" s="1"/>
  <c r="F797" i="1" s="1"/>
  <c r="F796" i="1" s="1"/>
  <c r="F469" i="1"/>
  <c r="F99" i="1"/>
  <c r="F95" i="1" s="1"/>
  <c r="F94" i="1" s="1"/>
  <c r="D107" i="7"/>
  <c r="G107" i="7" s="1"/>
  <c r="C88" i="7"/>
  <c r="D28" i="7"/>
  <c r="F426" i="1"/>
  <c r="F405" i="1" s="1"/>
  <c r="F404" i="1" s="1"/>
  <c r="F403" i="1" s="1"/>
  <c r="F181" i="1"/>
  <c r="F176" i="1" s="1"/>
  <c r="F641" i="1"/>
  <c r="F634" i="1" s="1"/>
  <c r="F633" i="1" s="1"/>
  <c r="F110" i="1"/>
  <c r="F106" i="1" s="1"/>
  <c r="F93" i="1" s="1"/>
  <c r="F246" i="1"/>
  <c r="F239" i="1" s="1"/>
  <c r="F238" i="1" s="1"/>
  <c r="F225" i="1" s="1"/>
  <c r="F65" i="1"/>
  <c r="F39" i="1" s="1"/>
  <c r="F33" i="1" s="1"/>
  <c r="F588" i="1"/>
  <c r="F587" i="1" s="1"/>
  <c r="F210" i="1"/>
  <c r="F209" i="1" s="1"/>
  <c r="F208" i="1" s="1"/>
  <c r="F207" i="1" s="1"/>
  <c r="F479" i="1"/>
  <c r="F155" i="1"/>
  <c r="F151" i="1" s="1"/>
  <c r="F122" i="1" s="1"/>
  <c r="F325" i="1"/>
  <c r="F324" i="1" s="1"/>
  <c r="F323" i="1" s="1"/>
  <c r="F22" i="1" l="1"/>
  <c r="C82" i="7"/>
  <c r="G88" i="7"/>
  <c r="F720" i="1"/>
  <c r="G28" i="7"/>
  <c r="D27" i="7"/>
  <c r="F468" i="1"/>
  <c r="F467" i="1" s="1"/>
  <c r="F466" i="1" s="1"/>
  <c r="F402" i="1" s="1"/>
  <c r="H134" i="7"/>
  <c r="G134" i="7"/>
  <c r="G233" i="6"/>
  <c r="G232" i="6" s="1"/>
  <c r="G24" i="6"/>
  <c r="G17" i="6" s="1"/>
  <c r="G481" i="6" s="1"/>
  <c r="H481" i="6" s="1"/>
  <c r="F929" i="1" l="1"/>
  <c r="F933" i="1" s="1"/>
  <c r="G27" i="7"/>
  <c r="D13" i="7"/>
  <c r="G82" i="7"/>
  <c r="C13" i="7"/>
  <c r="C12" i="7" s="1"/>
  <c r="F13" i="7" l="1"/>
  <c r="D12" i="7"/>
  <c r="G13" i="7"/>
  <c r="F12" i="7" l="1"/>
  <c r="H12" i="7"/>
  <c r="G12" i="7"/>
  <c r="G482" i="6"/>
  <c r="H482" i="6" s="1"/>
</calcChain>
</file>

<file path=xl/sharedStrings.xml><?xml version="1.0" encoding="utf-8"?>
<sst xmlns="http://schemas.openxmlformats.org/spreadsheetml/2006/main" count="4739" uniqueCount="1192">
  <si>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</si>
  <si>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</si>
  <si>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</si>
  <si>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</si>
  <si>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2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</si>
  <si>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</si>
  <si>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</si>
  <si>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</si>
  <si>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</si>
  <si>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</si>
  <si>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</si>
  <si>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</si>
  <si>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</si>
  <si>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</si>
  <si>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</si>
  <si>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</si>
  <si>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</si>
  <si>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</si>
  <si>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</si>
  <si>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</si>
  <si>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</si>
  <si>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</si>
  <si>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</si>
  <si>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</si>
  <si>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</si>
  <si>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</si>
  <si>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</si>
  <si>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</si>
  <si>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</si>
  <si>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</si>
  <si>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</si>
  <si>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</si>
  <si>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</si>
  <si>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</si>
  <si>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</si>
  <si>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</si>
  <si>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</si>
  <si>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</si>
  <si>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</si>
  <si>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</si>
  <si>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</si>
  <si>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</si>
  <si>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</si>
  <si>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</si>
  <si>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</si>
  <si>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</si>
  <si>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</si>
  <si>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</si>
  <si>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</si>
  <si>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</si>
  <si>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</si>
  <si>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</si>
  <si>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</si>
  <si>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</si>
  <si>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</si>
  <si>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</si>
  <si>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</si>
  <si>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</si>
  <si>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</si>
  <si>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</si>
  <si>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</si>
  <si>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</si>
  <si>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</si>
  <si>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</si>
  <si>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</si>
  <si>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</si>
  <si>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</si>
  <si>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</si>
  <si>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</si>
  <si>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</si>
  <si>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</si>
  <si>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</si>
  <si>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</si>
  <si>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</si>
  <si>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</si>
  <si>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</si>
  <si>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</si>
  <si>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</si>
  <si>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</si>
  <si>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</si>
  <si>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</si>
  <si>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</si>
  <si>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</si>
  <si>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</si>
  <si>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</si>
  <si>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</si>
  <si>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</si>
  <si>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</si>
  <si>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</si>
  <si>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</si>
  <si>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</si>
  <si>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</si>
  <si>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</si>
  <si>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</si>
  <si>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</si>
  <si>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</si>
  <si>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</si>
  <si>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Иные межбюджетные трансферты</t>
  </si>
  <si>
    <t>540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</si>
  <si>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</si>
  <si>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</si>
  <si>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</si>
  <si>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</si>
  <si>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</si>
  <si>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</si>
  <si>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</si>
  <si>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</si>
  <si>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</si>
  <si>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</si>
  <si>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</si>
  <si>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</si>
  <si>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</si>
  <si>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</si>
  <si>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</si>
  <si>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</si>
  <si>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</si>
  <si>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</si>
  <si>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</si>
  <si>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</si>
  <si>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</si>
  <si>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</si>
  <si>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</si>
  <si>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</si>
  <si>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</si>
  <si>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</si>
  <si>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</si>
  <si>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</si>
  <si>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</si>
  <si>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</si>
  <si>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</si>
  <si>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</si>
  <si>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</si>
  <si>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 xml:space="preserve"> 9900010330</t>
  </si>
  <si>
    <t>Проведение Всероссийской переписи населения 2020 года</t>
  </si>
  <si>
    <t>9900054690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</si>
  <si>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</si>
  <si>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</si>
  <si>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</si>
  <si>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</si>
  <si>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</si>
  <si>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</si>
  <si>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</si>
  <si>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</si>
  <si>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</si>
  <si>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</si>
  <si>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</si>
  <si>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</si>
  <si>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</si>
  <si>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</si>
  <si>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</si>
  <si>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</si>
  <si>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</si>
  <si>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</si>
  <si>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</si>
  <si>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</si>
  <si>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</si>
  <si>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</si>
  <si>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</si>
  <si>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</si>
  <si>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</si>
  <si>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</si>
  <si>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Сельское хозяйство и рыболовство</t>
  </si>
  <si>
    <t>0405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</si>
  <si>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</si>
  <si>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</si>
  <si>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</si>
  <si>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</si>
  <si>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</si>
  <si>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</si>
  <si>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</si>
  <si>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</si>
  <si>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</si>
  <si>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</si>
  <si>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</si>
  <si>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</si>
  <si>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</si>
  <si>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</si>
  <si>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</si>
  <si>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</si>
  <si>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</si>
  <si>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</si>
  <si>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</si>
  <si>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</si>
  <si>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</si>
  <si>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</si>
  <si>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Субсидии</t>
  </si>
  <si>
    <t>520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</si>
  <si>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</si>
  <si>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</si>
  <si>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10001S1190</t>
  </si>
  <si>
    <t>9900020020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</si>
  <si>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</si>
  <si>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</si>
  <si>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</si>
  <si>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</si>
  <si>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</si>
  <si>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</si>
  <si>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</si>
  <si>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</si>
  <si>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</si>
  <si>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</si>
  <si>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</si>
  <si>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</si>
  <si>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</si>
  <si>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</si>
  <si>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</si>
  <si>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</si>
  <si>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</si>
  <si>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</si>
  <si>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</si>
  <si>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</si>
  <si>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</si>
  <si>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</si>
  <si>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</si>
  <si>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</si>
  <si>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Прочие расходы в области коммунального хозяйства</t>
  </si>
  <si>
    <t>9900010350</t>
  </si>
  <si>
    <t>9900022000</t>
  </si>
  <si>
    <t>9900022050</t>
  </si>
  <si>
    <t>Благоустройство</t>
  </si>
  <si>
    <t>0503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</si>
  <si>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</si>
  <si>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15200S130У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</si>
  <si>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</si>
  <si>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</si>
  <si>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</si>
  <si>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</si>
  <si>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</si>
  <si>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</si>
  <si>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Прочие мероприятия по благоустройству</t>
  </si>
  <si>
    <t>3620020100</t>
  </si>
  <si>
    <t>Другие вопросы в области жилищно-коммунального хозяйства</t>
  </si>
  <si>
    <t>0505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</si>
  <si>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</si>
  <si>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</si>
  <si>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</si>
  <si>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</si>
  <si>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</si>
  <si>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</si>
  <si>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</si>
  <si>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</si>
  <si>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</si>
  <si>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</si>
  <si>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</si>
  <si>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</si>
  <si>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</si>
  <si>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</si>
  <si>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</si>
  <si>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0110000490</t>
  </si>
  <si>
    <t>Субсидии бюджетным учреждениям</t>
  </si>
  <si>
    <t>610</t>
  </si>
  <si>
    <t>0110000590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</si>
  <si>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</si>
  <si>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</si>
  <si>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</si>
  <si>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</si>
  <si>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</si>
  <si>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</si>
  <si>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Расходы на организацию и проведение районных мероприятий, участие в межрайонных и областных мероприятиях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</si>
  <si>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</si>
  <si>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</si>
  <si>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</si>
  <si>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</si>
  <si>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</si>
  <si>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</si>
  <si>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</si>
  <si>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Общее образование</t>
  </si>
  <si>
    <t>0702</t>
  </si>
  <si>
    <t>Подпрограмма «Развитие общего образования»</t>
  </si>
  <si>
    <t>0120000000</t>
  </si>
  <si>
    <t>0120000490</t>
  </si>
  <si>
    <t>0120000590</t>
  </si>
  <si>
    <t>Публичные нормативные социальные выплаты гражданам</t>
  </si>
  <si>
    <t>310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</si>
  <si>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</si>
  <si>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</si>
  <si>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</si>
  <si>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</si>
  <si>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</si>
  <si>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</si>
  <si>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</si>
  <si>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</si>
  <si>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</si>
  <si>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Федеральные проект "Современная школа"</t>
  </si>
  <si>
    <t>012E100000</t>
  </si>
  <si>
    <t>Расходы на осуществление мероприятий направленных на 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</si>
  <si>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</si>
  <si>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Федеральный проект "Успех каждого ребенка"</t>
  </si>
  <si>
    <t>012E200000</t>
  </si>
  <si>
    <t>Расходы на осуществление мероприятий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</si>
  <si>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012E250970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</si>
  <si>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</si>
  <si>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</si>
  <si>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</si>
  <si>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</si>
  <si>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</si>
  <si>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</si>
  <si>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</si>
  <si>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</si>
  <si>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</si>
  <si>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012EВ51790</t>
  </si>
  <si>
    <t>На реализацию проектов развития, основанных на общественных инициативах, по ремонту кровли в зданиях МБОУ Чухломской средней школы имени А.А.Яковлева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</si>
  <si>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</si>
  <si>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</si>
  <si>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</si>
  <si>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</si>
  <si>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</si>
  <si>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</si>
  <si>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</si>
  <si>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</si>
  <si>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</si>
  <si>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</si>
  <si>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</si>
  <si>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</si>
  <si>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</si>
  <si>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</si>
  <si>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</si>
  <si>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</si>
  <si>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</si>
  <si>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</si>
  <si>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Муниципальная программа "Организация отдыха, оздоровления и занятости детей и подростков"</t>
  </si>
  <si>
    <t>0200000690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</si>
  <si>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</si>
  <si>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</si>
  <si>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 xml:space="preserve"> </t>
  </si>
  <si>
    <t>На организацию отдыха детей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</si>
  <si>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</si>
  <si>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</si>
  <si>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</si>
  <si>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</si>
  <si>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</si>
  <si>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</si>
  <si>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</si>
  <si>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</si>
  <si>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</si>
  <si>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</si>
  <si>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</si>
  <si>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</si>
  <si>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</si>
  <si>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</si>
  <si>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</si>
  <si>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</si>
  <si>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</si>
  <si>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</si>
  <si>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</si>
  <si>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</si>
  <si>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</si>
  <si>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</si>
  <si>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</si>
  <si>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</si>
  <si>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</si>
  <si>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</si>
  <si>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</si>
  <si>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</si>
  <si>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</si>
  <si>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</si>
  <si>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</si>
  <si>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</si>
  <si>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0310000490</t>
  </si>
  <si>
    <t>0310000590</t>
  </si>
  <si>
    <t xml:space="preserve"> 100</t>
  </si>
  <si>
    <t>031000059Р</t>
  </si>
  <si>
    <t>Государственная поддержка отрасли культуры</t>
  </si>
  <si>
    <t>03100L5190</t>
  </si>
  <si>
    <t>Федеральный проект «Творческие люди»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</si>
  <si>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</si>
  <si>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</si>
  <si>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</si>
  <si>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</si>
  <si>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</si>
  <si>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</si>
  <si>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033A200000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</si>
  <si>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</si>
  <si>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</si>
  <si>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</si>
  <si>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</si>
  <si>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</si>
  <si>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</si>
  <si>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</si>
  <si>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</si>
  <si>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</si>
  <si>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</si>
  <si>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</si>
  <si>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</si>
  <si>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</si>
  <si>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</si>
  <si>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</si>
  <si>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</si>
  <si>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</si>
  <si>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</si>
  <si>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</si>
  <si>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</si>
  <si>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</si>
  <si>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</si>
  <si>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</si>
  <si>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</si>
  <si>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1400120190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</si>
  <si>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</si>
  <si>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</si>
  <si>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</si>
  <si>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</si>
  <si>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</si>
  <si>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</si>
  <si>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</si>
  <si>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</si>
  <si>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</si>
  <si>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Социальное обеспечение населения</t>
  </si>
  <si>
    <t>1003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</si>
  <si>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</si>
  <si>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</si>
  <si>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</si>
  <si>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</si>
  <si>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</si>
  <si>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</si>
  <si>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</si>
  <si>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</si>
  <si>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</si>
  <si>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</si>
  <si>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</si>
  <si>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</si>
  <si>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</si>
  <si>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</si>
  <si>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</si>
  <si>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</si>
  <si>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</si>
  <si>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</si>
  <si>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</si>
  <si>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</si>
  <si>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1006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</si>
  <si>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</si>
  <si>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</si>
  <si>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</si>
  <si>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</si>
  <si>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</si>
  <si>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</si>
  <si>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</si>
  <si>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</si>
  <si>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</si>
  <si>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</si>
  <si>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</si>
  <si>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</si>
  <si>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</si>
  <si>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9900000490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</si>
  <si>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</si>
  <si>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</si>
  <si>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</si>
  <si>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</si>
  <si>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</si>
  <si>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</si>
  <si>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</si>
  <si>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</si>
  <si>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</si>
  <si>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</si>
  <si>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</si>
  <si>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</si>
  <si>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</si>
  <si>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</si>
  <si>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</si>
  <si>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</si>
  <si>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</si>
  <si>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</si>
  <si>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</si>
  <si>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</si>
  <si>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</si>
  <si>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</si>
  <si>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</si>
  <si>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15200Б0040</t>
  </si>
  <si>
    <t>ВСЕГО РАСХОДОВ</t>
  </si>
  <si>
    <t>доходы</t>
  </si>
  <si>
    <t>дефицит (проф+)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</si>
  <si>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</si>
  <si>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</si>
  <si>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</si>
  <si>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</si>
  <si>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</si>
  <si>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</si>
  <si>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</si>
  <si>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</si>
  <si>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</si>
  <si>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</si>
  <si>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</si>
  <si>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</si>
  <si>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</si>
  <si>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</si>
  <si>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</si>
  <si>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</si>
  <si>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</si>
  <si>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</si>
  <si>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</si>
  <si>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</si>
  <si>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</si>
  <si>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</si>
  <si>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</si>
  <si>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</si>
  <si>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</si>
  <si>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</si>
  <si>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</si>
  <si>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</si>
  <si>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</si>
  <si>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</si>
  <si>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</si>
  <si>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</si>
  <si>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</si>
  <si>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</si>
  <si>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</si>
  <si>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</si>
  <si>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</si>
  <si>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</si>
  <si>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</si>
  <si>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</si>
  <si>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</si>
  <si>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</si>
  <si>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</si>
  <si>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</si>
  <si>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</si>
  <si>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</si>
  <si>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</si>
  <si>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</si>
  <si>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</si>
  <si>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</si>
  <si>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</si>
  <si>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</si>
  <si>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</si>
  <si>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</si>
  <si>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</si>
  <si>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</si>
  <si>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</si>
  <si>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</si>
  <si>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</si>
  <si>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</si>
  <si>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</si>
  <si>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</si>
  <si>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</si>
  <si>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</si>
  <si>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</si>
  <si>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</si>
  <si>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</si>
  <si>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</si>
  <si>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</si>
  <si>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</si>
  <si>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</si>
  <si>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</si>
  <si>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</si>
  <si>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</si>
  <si>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</si>
  <si>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</si>
  <si>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</si>
  <si>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</si>
  <si>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</si>
  <si>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</si>
  <si>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</si>
  <si>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</si>
  <si>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</si>
  <si>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</si>
  <si>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</si>
  <si>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</si>
  <si>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</si>
  <si>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</si>
  <si>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</si>
  <si>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</si>
  <si>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</si>
  <si>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</si>
  <si>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</si>
  <si>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</si>
  <si>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</si>
  <si>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</si>
  <si>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</si>
  <si>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</si>
  <si>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</si>
  <si>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</si>
  <si>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</si>
  <si>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</si>
  <si>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</si>
  <si>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</si>
  <si>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</si>
  <si>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</si>
  <si>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</si>
  <si>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</si>
  <si>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</si>
  <si>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</si>
  <si>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</si>
  <si>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</si>
  <si>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</si>
  <si>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</si>
  <si>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</si>
  <si>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</si>
  <si>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</si>
  <si>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</si>
  <si>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</si>
  <si>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</si>
  <si>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</si>
  <si>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</si>
  <si>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</si>
  <si>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</si>
  <si>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</si>
  <si>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</si>
  <si>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</si>
  <si>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</si>
  <si>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</si>
  <si>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</si>
  <si>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</si>
  <si>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</si>
  <si>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</si>
  <si>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</si>
  <si>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</si>
  <si>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</si>
  <si>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</si>
  <si>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</si>
  <si>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</si>
  <si>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</si>
  <si>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</si>
  <si>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</si>
  <si>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</si>
  <si>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</si>
  <si>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</si>
  <si>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</si>
  <si>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</si>
  <si>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</si>
  <si>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</si>
  <si>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</si>
  <si>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</si>
  <si>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</si>
  <si>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</si>
  <si>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</si>
  <si>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</si>
  <si>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</si>
  <si>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</si>
  <si>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</si>
  <si>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</si>
  <si>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</si>
  <si>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</si>
  <si>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</si>
  <si>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</si>
  <si>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</si>
  <si>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</si>
  <si>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</si>
  <si>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</si>
  <si>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</si>
  <si>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</si>
  <si>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</si>
  <si>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</si>
  <si>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</si>
  <si>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</si>
  <si>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</si>
  <si>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</si>
  <si>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</si>
  <si>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</si>
  <si>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</si>
  <si>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</si>
  <si>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</si>
  <si>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</si>
  <si>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</si>
  <si>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</si>
  <si>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</si>
  <si>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</si>
  <si>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</si>
  <si>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</si>
  <si>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</si>
  <si>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</si>
  <si>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</si>
  <si>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</si>
  <si>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</si>
  <si>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</si>
  <si>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</si>
  <si>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</si>
  <si>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</si>
  <si>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</si>
  <si>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</si>
  <si>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</si>
  <si>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</si>
  <si>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</si>
  <si>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</si>
  <si>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</si>
  <si>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</si>
  <si>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</si>
  <si>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</si>
  <si>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</si>
  <si>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</si>
  <si>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</si>
  <si>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</si>
  <si>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</si>
  <si>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</si>
  <si>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</si>
  <si>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</si>
  <si>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</si>
  <si>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</si>
  <si>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</si>
  <si>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</si>
  <si>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</si>
  <si>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</si>
  <si>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</si>
  <si>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</si>
  <si>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</si>
  <si>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</si>
  <si>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</si>
  <si>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</si>
  <si>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</si>
  <si>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</si>
  <si>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</si>
  <si>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</si>
  <si>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</si>
  <si>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</si>
  <si>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</si>
  <si>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</si>
  <si>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</si>
  <si>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</si>
  <si>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</si>
  <si>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</si>
  <si>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</si>
  <si>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</si>
  <si>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</si>
  <si>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</si>
  <si>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</si>
  <si>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</si>
  <si>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</si>
  <si>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</si>
  <si>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</si>
  <si>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</si>
  <si>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</si>
  <si>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</si>
  <si>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</si>
  <si>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</si>
  <si>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</si>
  <si>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</si>
  <si>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</si>
  <si>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</si>
  <si>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</si>
  <si>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</si>
  <si>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</si>
  <si>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</si>
  <si>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</si>
  <si>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</si>
  <si>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</si>
  <si>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</si>
  <si>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</si>
  <si>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</si>
  <si>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</si>
  <si>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</si>
  <si>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</si>
  <si>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</si>
  <si>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</si>
  <si>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</si>
  <si>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</si>
  <si>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</si>
  <si>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</si>
  <si>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</si>
  <si>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</si>
  <si>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</si>
  <si>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</si>
  <si>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</si>
  <si>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</si>
  <si>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</si>
  <si>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</si>
  <si>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</si>
  <si>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</si>
  <si>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</si>
  <si>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</si>
  <si>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</si>
  <si>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</si>
  <si>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</si>
  <si>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</si>
  <si>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</si>
  <si>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</si>
  <si>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</si>
  <si>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</si>
  <si>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</si>
  <si>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</si>
  <si>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</si>
  <si>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</si>
  <si>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</si>
  <si>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</si>
  <si>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</si>
  <si>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</si>
  <si>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</si>
  <si>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</si>
  <si>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</si>
  <si>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</si>
  <si>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</si>
  <si>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</si>
  <si>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</si>
  <si>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</si>
  <si>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</si>
  <si>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</si>
  <si>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</si>
  <si>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Приложение 3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</si>
  <si>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</si>
  <si>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</si>
  <si>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</si>
  <si>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</si>
  <si>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</si>
  <si>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</si>
  <si>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</si>
  <si>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</si>
  <si>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</si>
  <si>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</si>
  <si>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</si>
  <si>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</si>
  <si>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</si>
  <si>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</si>
  <si>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</si>
  <si>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</si>
  <si>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</si>
  <si>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</si>
  <si>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</si>
  <si>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</si>
  <si>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</si>
  <si>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</si>
  <si>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</si>
  <si>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</si>
  <si>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</si>
  <si>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</si>
  <si>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</si>
  <si>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</si>
  <si>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</si>
  <si>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</si>
  <si>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</si>
  <si>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</si>
  <si>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</si>
  <si>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</si>
  <si>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</si>
  <si>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</si>
  <si>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</si>
  <si>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</si>
  <si>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</si>
  <si>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</si>
  <si>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</si>
  <si>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</si>
  <si>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</si>
  <si>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</si>
  <si>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</si>
  <si>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</si>
  <si>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</si>
  <si>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</si>
  <si>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</si>
  <si>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</si>
  <si>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</si>
  <si>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</si>
  <si>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</si>
  <si>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</si>
  <si>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</si>
  <si>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</si>
  <si>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</si>
  <si>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</si>
  <si>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</si>
  <si>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</si>
  <si>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</si>
  <si>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</si>
  <si>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</si>
  <si>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</si>
  <si>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</si>
  <si>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</si>
  <si>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</si>
  <si>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</si>
  <si>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</si>
  <si>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</si>
  <si>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</si>
  <si>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</si>
  <si>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</si>
  <si>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</si>
  <si>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</si>
  <si>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</si>
  <si>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</si>
  <si>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</si>
  <si>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</si>
  <si>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</si>
  <si>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</si>
  <si>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</si>
  <si>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</si>
  <si>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</si>
  <si>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</si>
  <si>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</si>
  <si>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</si>
  <si>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</si>
  <si>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</si>
  <si>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</si>
  <si>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</si>
  <si>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</si>
  <si>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</si>
  <si>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</si>
  <si>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</si>
  <si>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</si>
  <si>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</si>
  <si>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</si>
  <si>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</si>
  <si>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</si>
  <si>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</si>
  <si>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</si>
  <si>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</si>
  <si>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</si>
  <si>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</si>
  <si>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</si>
  <si>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</si>
  <si>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</si>
  <si>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</si>
  <si>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</si>
  <si>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</si>
  <si>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</si>
  <si>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</si>
  <si>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</si>
  <si>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</si>
  <si>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</si>
  <si>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</si>
  <si>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</si>
  <si>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</si>
  <si>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</si>
  <si>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</si>
  <si>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</si>
  <si>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</si>
  <si>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</si>
  <si>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</si>
  <si>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</si>
  <si>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</si>
  <si>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</si>
  <si>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</si>
  <si>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</si>
  <si>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</si>
  <si>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</si>
  <si>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</si>
  <si>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</si>
  <si>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</si>
  <si>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</si>
  <si>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</si>
  <si>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</si>
  <si>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</si>
  <si>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</si>
  <si>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</si>
  <si>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</si>
  <si>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</si>
  <si>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</si>
  <si>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</si>
  <si>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</si>
  <si>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</si>
  <si>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</si>
  <si>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</si>
  <si>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</si>
  <si>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</si>
  <si>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</si>
  <si>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</si>
  <si>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</si>
  <si>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</si>
  <si>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</si>
  <si>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</si>
  <si>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</si>
  <si>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</si>
  <si>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</si>
  <si>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</si>
  <si>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</si>
  <si>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</si>
  <si>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</si>
  <si>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</si>
  <si>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</si>
  <si>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</si>
  <si>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</si>
  <si>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</si>
  <si>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</si>
  <si>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</si>
  <si>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</si>
  <si>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</si>
  <si>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</si>
  <si>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</si>
  <si>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</si>
  <si>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</si>
  <si>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</si>
  <si>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</si>
  <si>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</si>
  <si>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</si>
  <si>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</si>
  <si>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</si>
  <si>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</si>
  <si>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</si>
  <si>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</si>
  <si>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</si>
  <si>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</si>
  <si>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</si>
  <si>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</si>
  <si>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</si>
  <si>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</si>
  <si>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</si>
  <si>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</si>
  <si>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</si>
  <si>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</si>
  <si>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</si>
  <si>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</si>
  <si>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</si>
  <si>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</si>
  <si>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</si>
  <si>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</si>
  <si>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</si>
  <si>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</si>
  <si>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</si>
  <si>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</si>
  <si>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</si>
  <si>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</si>
  <si>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</si>
  <si>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</si>
  <si>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</si>
  <si>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</si>
  <si>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</si>
  <si>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</si>
  <si>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</si>
  <si>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</si>
  <si>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</si>
  <si>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</si>
  <si>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</si>
  <si>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</si>
  <si>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</si>
  <si>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</si>
  <si>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</si>
  <si>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</si>
  <si>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</si>
  <si>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</si>
  <si>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</si>
  <si>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</si>
  <si>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</si>
  <si>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</si>
  <si>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</si>
  <si>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</si>
  <si>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</si>
  <si>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</si>
  <si>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</si>
  <si>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</si>
  <si>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</si>
  <si>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</si>
  <si>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</si>
  <si>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</si>
  <si>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</si>
  <si>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</si>
  <si>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</si>
  <si>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</si>
  <si>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</si>
  <si>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</si>
  <si>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</si>
  <si>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</si>
  <si>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</si>
  <si>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</si>
  <si>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</si>
  <si>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</si>
  <si>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</si>
  <si>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</si>
  <si>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</si>
  <si>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</si>
  <si>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</si>
  <si>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</si>
  <si>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</si>
  <si>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</si>
  <si>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</si>
  <si>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</si>
  <si>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</si>
  <si>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</si>
  <si>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</si>
  <si>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</si>
  <si>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</si>
  <si>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</si>
  <si>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</si>
  <si>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</si>
  <si>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</si>
  <si>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</si>
  <si>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</si>
  <si>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</si>
  <si>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</si>
  <si>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</si>
  <si>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</si>
  <si>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</si>
  <si>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</si>
  <si>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</si>
  <si>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</si>
  <si>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</si>
  <si>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</si>
  <si>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</si>
  <si>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</si>
  <si>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</si>
  <si>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</si>
  <si>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</si>
  <si>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</si>
  <si>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</si>
  <si>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</si>
  <si>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</si>
  <si>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</si>
  <si>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</si>
  <si>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</si>
  <si>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</si>
  <si>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</si>
  <si>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</si>
  <si>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</si>
  <si>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</si>
  <si>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</si>
  <si>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</si>
  <si>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</si>
  <si>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</si>
  <si>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</si>
  <si>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</si>
  <si>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</si>
  <si>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</si>
  <si>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</si>
  <si>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</si>
  <si>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</si>
  <si>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</si>
  <si>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</si>
  <si>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</si>
  <si>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</si>
  <si>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</si>
  <si>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</si>
  <si>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</si>
  <si>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</si>
  <si>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</si>
  <si>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</si>
  <si>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</si>
  <si>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</si>
  <si>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</si>
  <si>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</si>
  <si>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</si>
  <si>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</si>
  <si>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</si>
  <si>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</si>
  <si>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</si>
  <si>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</si>
  <si>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</si>
  <si>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</si>
  <si>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</si>
  <si>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</si>
  <si>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</si>
  <si>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</si>
  <si>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</si>
  <si>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</si>
  <si>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</si>
  <si>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</si>
  <si>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</si>
  <si>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1800023050</t>
  </si>
  <si>
    <t>Прочие расходы направленные на благоустройство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</si>
  <si>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</si>
  <si>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</si>
  <si>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</si>
  <si>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</si>
  <si>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</si>
  <si>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</si>
  <si>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350</t>
  </si>
  <si>
    <t>Премии и гранты</t>
  </si>
  <si>
    <t>99000L5990</t>
  </si>
  <si>
    <t>Подготовка проектов межевания земельных участков и на проведение кадастровых работ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</si>
  <si>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</si>
  <si>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</si>
  <si>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</si>
  <si>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2000072010</t>
  </si>
  <si>
    <t>20000L5990</t>
  </si>
  <si>
    <t>2000072660</t>
  </si>
  <si>
    <t>Возмещение части затрат на содержание маточного поголовья сельскохозяйственных животных</t>
  </si>
  <si>
    <t>2000000110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</si>
  <si>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(Ремонт здания библиотеки в д.Федоровское)</t>
  </si>
  <si>
    <t>15200S130Ф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</si>
  <si>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</si>
  <si>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</si>
  <si>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2100000000</t>
  </si>
  <si>
    <t>2100021020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</si>
  <si>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</si>
  <si>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</si>
  <si>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</si>
  <si>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</si>
  <si>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2200021030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</si>
  <si>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</si>
  <si>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</si>
  <si>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</si>
  <si>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</si>
  <si>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</si>
  <si>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</si>
  <si>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</si>
  <si>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</si>
  <si>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</si>
  <si>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</si>
  <si>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</si>
  <si>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
благоустройства территории кладбища, включая установку ограждения кладбища в с.Судай)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</si>
  <si>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</si>
  <si>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</si>
  <si>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</si>
  <si>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</si>
  <si>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</si>
  <si>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</si>
  <si>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</si>
  <si>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2000000190</t>
  </si>
  <si>
    <t>08000S2290</t>
  </si>
  <si>
    <t>На реализацию муниципальных программ поддержки социально ориентированных некоммерческих организаций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</si>
  <si>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</si>
  <si>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</si>
  <si>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0350002301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</si>
  <si>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</si>
  <si>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</si>
  <si>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</si>
  <si>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033000059Р</t>
  </si>
  <si>
    <t>034000059Р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</si>
  <si>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</si>
  <si>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</si>
  <si>
    <t>0120050500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</si>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</sst>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1.5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0" fillId="0" borderId="0" xfId="0" applyFont="1"/>
    <xf numFmtId="0" fontId="11" fillId="0" borderId="0" xfId="0" applyFont="1" applyFill="1"/>
    <xf numFmtId="0" fontId="3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12" fillId="5" borderId="1" xfId="0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1" xfId="0" applyFont="1" applyBorder="1"/>
    <xf numFmtId="164" fontId="13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3" borderId="0" xfId="0" applyFont="1" applyFill="1"/>
    <xf numFmtId="164" fontId="4" fillId="3" borderId="0" xfId="0" applyNumberFormat="1" applyFont="1" applyFill="1"/>
    <xf numFmtId="0" fontId="2" fillId="0" borderId="1" xfId="0" applyNumberFormat="1" applyFont="1" applyFill="1" applyBorder="1" applyAlignment="1">
      <alignment horizontal="left" wrapText="1"/>
    </xf>
    <xf numFmtId="3" fontId="2" fillId="3" borderId="1" xfId="0" applyNumberFormat="1" applyFont="1" applyFill="1" applyBorder="1" applyAlignment="1">
      <alignment wrapText="1"/>
    </xf>
    <xf numFmtId="0" fontId="2" fillId="3" borderId="0" xfId="0" applyFont="1" applyFill="1"/>
    <xf numFmtId="164" fontId="2" fillId="3" borderId="0" xfId="0" applyNumberFormat="1" applyFont="1" applyFill="1"/>
    <xf numFmtId="0" fontId="0" fillId="3" borderId="0" xfId="0" applyFont="1" applyFill="1"/>
    <xf numFmtId="0" fontId="0" fillId="3" borderId="0" xfId="0" applyFill="1"/>
    <xf numFmtId="0" fontId="2" fillId="0" borderId="1" xfId="0" applyFont="1" applyBorder="1" applyAlignment="1">
      <alignment vertical="center" wrapText="1"/>
    </xf>
    <xf numFmtId="0" fontId="11" fillId="3" borderId="0" xfId="0" applyFont="1" applyFill="1"/>
    <xf numFmtId="164" fontId="9" fillId="3" borderId="0" xfId="0" applyNumberFormat="1" applyFont="1" applyFill="1"/>
    <xf numFmtId="164" fontId="14" fillId="0" borderId="0" xfId="0" applyNumberFormat="1" applyFont="1" applyFill="1"/>
    <xf numFmtId="0" fontId="6" fillId="0" borderId="0" xfId="0" applyFont="1" applyFill="1"/>
    <xf numFmtId="0" fontId="15" fillId="0" borderId="0" xfId="0" applyFont="1"/>
    <xf numFmtId="164" fontId="2" fillId="0" borderId="0" xfId="0" applyNumberFormat="1" applyFont="1" applyFill="1" applyBorder="1"/>
    <xf numFmtId="49" fontId="16" fillId="0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wrapText="1"/>
    </xf>
    <xf numFmtId="0" fontId="2" fillId="0" borderId="1" xfId="0" applyFont="1" applyBorder="1"/>
    <xf numFmtId="0" fontId="6" fillId="6" borderId="1" xfId="0" applyFont="1" applyFill="1" applyBorder="1" applyAlignment="1">
      <alignment wrapText="1"/>
    </xf>
    <xf numFmtId="49" fontId="3" fillId="6" borderId="1" xfId="0" applyNumberFormat="1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17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49" fontId="17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7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7" fillId="0" borderId="7" xfId="0" applyFont="1" applyBorder="1"/>
    <xf numFmtId="0" fontId="5" fillId="0" borderId="0" xfId="0" applyFont="1" applyAlignment="1">
      <alignment horizontal="center"/>
    </xf>
    <xf numFmtId="164" fontId="18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18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7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" fontId="6" fillId="4" borderId="18" xfId="0" applyNumberFormat="1" applyFont="1" applyFill="1" applyBorder="1" applyAlignment="1">
      <alignment horizontal="center" vertical="center" wrapText="1"/>
    </xf>
    <xf numFmtId="165" fontId="6" fillId="4" borderId="18" xfId="0" applyNumberFormat="1" applyFont="1" applyFill="1" applyBorder="1" applyAlignment="1">
      <alignment horizontal="center" vertical="center" wrapText="1"/>
    </xf>
    <xf numFmtId="49" fontId="19" fillId="4" borderId="19" xfId="0" applyNumberFormat="1" applyFont="1" applyFill="1" applyBorder="1" applyAlignment="1">
      <alignment horizontal="center" wrapText="1"/>
    </xf>
    <xf numFmtId="1" fontId="19" fillId="4" borderId="19" xfId="0" applyNumberFormat="1" applyFont="1" applyFill="1" applyBorder="1" applyAlignment="1">
      <alignment horizontal="center" wrapText="1"/>
    </xf>
    <xf numFmtId="1" fontId="20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5" fillId="4" borderId="21" xfId="0" applyNumberFormat="1" applyFont="1" applyFill="1" applyBorder="1" applyAlignment="1">
      <alignment horizontal="center"/>
    </xf>
    <xf numFmtId="49" fontId="17" fillId="4" borderId="21" xfId="0" applyNumberFormat="1" applyFont="1" applyFill="1" applyBorder="1" applyAlignment="1">
      <alignment horizontal="center"/>
    </xf>
    <xf numFmtId="164" fontId="5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6" fillId="0" borderId="23" xfId="0" applyNumberFormat="1" applyFont="1" applyBorder="1" applyAlignment="1">
      <alignment wrapText="1"/>
    </xf>
    <xf numFmtId="49" fontId="5" fillId="0" borderId="24" xfId="0" applyNumberFormat="1" applyFont="1" applyBorder="1" applyAlignment="1">
      <alignment horizontal="center"/>
    </xf>
    <xf numFmtId="49" fontId="17" fillId="0" borderId="24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6" fillId="0" borderId="7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8" fillId="0" borderId="7" xfId="0" applyNumberFormat="1" applyFont="1" applyBorder="1" applyAlignment="1">
      <alignment wrapText="1"/>
    </xf>
    <xf numFmtId="164" fontId="17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21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5" fillId="0" borderId="0" xfId="0" applyNumberFormat="1" applyFont="1" applyAlignment="1">
      <alignment horizontal="left"/>
    </xf>
    <xf numFmtId="0" fontId="6" fillId="0" borderId="0" xfId="0" applyFont="1"/>
    <xf numFmtId="0" fontId="4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0" fontId="22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7" fillId="0" borderId="16" xfId="0" applyNumberFormat="1" applyFont="1" applyBorder="1" applyAlignment="1">
      <alignment horizontal="center"/>
    </xf>
    <xf numFmtId="164" fontId="17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7" fillId="0" borderId="28" xfId="0" applyFont="1" applyBorder="1"/>
    <xf numFmtId="49" fontId="17" fillId="0" borderId="29" xfId="0" applyNumberFormat="1" applyFont="1" applyBorder="1" applyAlignment="1">
      <alignment horizontal="center"/>
    </xf>
    <xf numFmtId="164" fontId="17" fillId="0" borderId="3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/>
    <xf numFmtId="166" fontId="7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5" fillId="0" borderId="0" xfId="0" applyFont="1"/>
    <xf numFmtId="0" fontId="6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7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8" fillId="3" borderId="32" xfId="0" applyNumberFormat="1" applyFont="1" applyFill="1" applyBorder="1" applyAlignment="1">
      <alignment wrapText="1"/>
    </xf>
    <xf numFmtId="49" fontId="17" fillId="3" borderId="16" xfId="0" applyNumberFormat="1" applyFont="1" applyFill="1" applyBorder="1" applyAlignment="1">
      <alignment horizontal="center"/>
    </xf>
    <xf numFmtId="164" fontId="17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5" fillId="3" borderId="33" xfId="0" applyNumberFormat="1" applyFont="1" applyFill="1" applyBorder="1" applyAlignment="1">
      <alignment horizontal="center"/>
    </xf>
    <xf numFmtId="49" fontId="17" fillId="3" borderId="33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5" fillId="3" borderId="21" xfId="0" applyNumberFormat="1" applyFont="1" applyFill="1" applyBorder="1" applyAlignment="1">
      <alignment horizontal="center"/>
    </xf>
    <xf numFmtId="49" fontId="17" fillId="3" borderId="21" xfId="0" applyNumberFormat="1" applyFont="1" applyFill="1" applyBorder="1" applyAlignment="1">
      <alignment horizontal="center"/>
    </xf>
    <xf numFmtId="164" fontId="5" fillId="3" borderId="22" xfId="0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5" fillId="4" borderId="13" xfId="0" applyNumberFormat="1" applyFont="1" applyFill="1" applyBorder="1" applyAlignment="1">
      <alignment horizontal="center"/>
    </xf>
    <xf numFmtId="49" fontId="17" fillId="4" borderId="13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3" xfId="0" applyNumberFormat="1" applyFont="1" applyBorder="1" applyAlignment="1">
      <alignment wrapText="1"/>
    </xf>
    <xf numFmtId="164" fontId="17" fillId="0" borderId="6" xfId="0" applyNumberFormat="1" applyFont="1" applyBorder="1" applyAlignment="1">
      <alignment horizontal="center"/>
    </xf>
    <xf numFmtId="0" fontId="8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8" fillId="0" borderId="10" xfId="0" applyNumberFormat="1" applyFont="1" applyBorder="1" applyAlignment="1">
      <alignment wrapText="1"/>
    </xf>
    <xf numFmtId="49" fontId="17" fillId="0" borderId="3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Border="1"/>
    <xf numFmtId="0" fontId="6" fillId="0" borderId="7" xfId="0" applyNumberFormat="1" applyFont="1" applyFill="1" applyBorder="1" applyAlignment="1">
      <alignment wrapText="1"/>
    </xf>
    <xf numFmtId="0" fontId="26" fillId="0" borderId="0" xfId="0" applyFont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164" fontId="17" fillId="0" borderId="12" xfId="0" applyNumberFormat="1" applyFont="1" applyBorder="1" applyAlignment="1">
      <alignment horizontal="center"/>
    </xf>
    <xf numFmtId="0" fontId="8" fillId="3" borderId="3" xfId="0" applyNumberFormat="1" applyFont="1" applyFill="1" applyBorder="1" applyAlignment="1">
      <alignment wrapText="1"/>
    </xf>
    <xf numFmtId="49" fontId="17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7" fillId="3" borderId="0" xfId="0" applyFont="1" applyFill="1" applyAlignment="1">
      <alignment horizontal="left"/>
    </xf>
    <xf numFmtId="0" fontId="8" fillId="3" borderId="7" xfId="0" applyNumberFormat="1" applyFont="1" applyFill="1" applyBorder="1" applyAlignment="1">
      <alignment wrapText="1"/>
    </xf>
    <xf numFmtId="0" fontId="7" fillId="3" borderId="7" xfId="0" applyNumberFormat="1" applyFont="1" applyFill="1" applyBorder="1" applyAlignment="1">
      <alignment wrapText="1"/>
    </xf>
    <xf numFmtId="164" fontId="5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6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8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5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5" fillId="8" borderId="35" xfId="0" applyFont="1" applyFill="1" applyBorder="1" applyAlignment="1">
      <alignment wrapText="1"/>
    </xf>
    <xf numFmtId="49" fontId="5" fillId="8" borderId="13" xfId="0" applyNumberFormat="1" applyFont="1" applyFill="1" applyBorder="1" applyAlignment="1">
      <alignment horizontal="center"/>
    </xf>
    <xf numFmtId="49" fontId="17" fillId="8" borderId="13" xfId="0" applyNumberFormat="1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7" fillId="2" borderId="18" xfId="0" applyNumberFormat="1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 wrapText="1"/>
    </xf>
    <xf numFmtId="49" fontId="27" fillId="0" borderId="18" xfId="0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wrapText="1"/>
    </xf>
    <xf numFmtId="49" fontId="27" fillId="0" borderId="40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left" wrapText="1"/>
    </xf>
    <xf numFmtId="169" fontId="28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7" fillId="0" borderId="0" xfId="0" applyNumberFormat="1" applyFont="1" applyFill="1"/>
    <xf numFmtId="170" fontId="27" fillId="0" borderId="0" xfId="0" applyNumberFormat="1" applyFont="1" applyFill="1"/>
    <xf numFmtId="0" fontId="15" fillId="0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49" fontId="29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7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8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  <xf numFmtId="49" fontId="31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wrapText="1"/>
    </xf>
    <xf numFmtId="0" fontId="32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171" fontId="32" fillId="0" borderId="1" xfId="0" applyNumberFormat="1" applyFont="1" applyFill="1" applyBorder="1" applyAlignment="1">
      <alignment horizontal="left" vertical="top" wrapText="1"/>
    </xf>
    <xf numFmtId="171" fontId="33" fillId="0" borderId="8" xfId="0" applyNumberFormat="1" applyFont="1" applyFill="1" applyBorder="1" applyAlignment="1">
      <alignment wrapText="1"/>
    </xf>
    <xf numFmtId="49" fontId="34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0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0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5" fillId="0" borderId="0" xfId="0" applyFont="1" applyFill="1"/>
    <xf numFmtId="164" fontId="35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29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6" fillId="0" borderId="0" xfId="0" applyNumberFormat="1" applyFont="1" applyFill="1"/>
    <xf numFmtId="0" fontId="36" fillId="0" borderId="0" xfId="0" applyFont="1" applyFill="1"/>
    <xf numFmtId="0" fontId="8" fillId="0" borderId="1" xfId="0" applyNumberFormat="1" applyFont="1" applyFill="1" applyBorder="1" applyAlignment="1">
      <alignment wrapText="1"/>
    </xf>
    <xf numFmtId="0" fontId="6" fillId="4" borderId="1" xfId="0" applyNumberFormat="1" applyFont="1" applyFill="1" applyBorder="1" applyAlignment="1">
      <alignment wrapText="1"/>
    </xf>
    <xf numFmtId="49" fontId="29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wrapText="1"/>
    </xf>
    <xf numFmtId="165" fontId="27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7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8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7" fillId="0" borderId="1" xfId="0" applyNumberFormat="1" applyFont="1" applyFill="1" applyBorder="1" applyAlignment="1">
      <alignment horizontal="center"/>
    </xf>
    <xf numFmtId="169" fontId="39" fillId="0" borderId="1" xfId="3" applyNumberFormat="1" applyFont="1" applyFill="1" applyBorder="1" applyAlignment="1" applyProtection="1">
      <alignment horizontal="center" vertical="center"/>
      <protection hidden="1"/>
    </xf>
    <xf numFmtId="164" fontId="36" fillId="0" borderId="1" xfId="0" applyNumberFormat="1" applyFont="1" applyFill="1" applyBorder="1" applyAlignment="1">
      <alignment horizontal="right"/>
    </xf>
    <xf numFmtId="0" fontId="2" fillId="9" borderId="1" xfId="0" applyNumberFormat="1" applyFont="1" applyFill="1" applyBorder="1" applyAlignment="1">
      <alignment wrapText="1"/>
    </xf>
    <xf numFmtId="49" fontId="4" fillId="9" borderId="1" xfId="0" applyNumberFormat="1" applyFont="1" applyFill="1" applyBorder="1" applyAlignment="1">
      <alignment horizontal="center"/>
    </xf>
    <xf numFmtId="164" fontId="13" fillId="9" borderId="1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70" fontId="4" fillId="3" borderId="0" xfId="0" applyNumberFormat="1" applyFont="1" applyFill="1"/>
    <xf numFmtId="0" fontId="2" fillId="9" borderId="0" xfId="0" applyFont="1" applyFill="1"/>
    <xf numFmtId="49" fontId="3" fillId="9" borderId="1" xfId="0" applyNumberFormat="1" applyFont="1" applyFill="1" applyBorder="1" applyAlignment="1">
      <alignment horizontal="center"/>
    </xf>
    <xf numFmtId="164" fontId="2" fillId="9" borderId="0" xfId="0" applyNumberFormat="1" applyFont="1" applyFill="1"/>
    <xf numFmtId="0" fontId="0" fillId="9" borderId="0" xfId="0" applyFill="1"/>
    <xf numFmtId="164" fontId="13" fillId="10" borderId="1" xfId="0" applyNumberFormat="1" applyFont="1" applyFill="1" applyBorder="1" applyAlignment="1">
      <alignment horizontal="right"/>
    </xf>
    <xf numFmtId="164" fontId="12" fillId="9" borderId="1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170" fontId="4" fillId="9" borderId="0" xfId="0" applyNumberFormat="1" applyFont="1" applyFill="1"/>
    <xf numFmtId="170" fontId="8" fillId="0" borderId="0" xfId="0" applyNumberFormat="1" applyFont="1" applyFill="1" applyBorder="1" applyAlignment="1">
      <alignment horizontal="right"/>
    </xf>
    <xf numFmtId="164" fontId="40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17" fillId="0" borderId="1" xfId="0" applyFont="1" applyBorder="1"/>
    <xf numFmtId="0" fontId="17" fillId="0" borderId="37" xfId="0" applyFont="1" applyBorder="1"/>
    <xf numFmtId="0" fontId="6" fillId="0" borderId="35" xfId="0" applyFont="1" applyBorder="1" applyAlignment="1">
      <alignment horizontal="center"/>
    </xf>
    <xf numFmtId="0" fontId="17" fillId="0" borderId="4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72"/>
  <sheetViews>
    <sheetView tabSelected="1" topLeftCell="B463" zoomScale="95" zoomScaleNormal="95" zoomScaleSheetLayoutView="80" workbookViewId="0">
      <selection activeCell="F426" sqref="F426"/>
    </sheetView>
  </sheetViews>
  <sheetFormatPr defaultColWidth="11.5703125" defaultRowHeight="15" x14ac:dyDescent="0.25"/>
  <cols>
    <col min="1" max="1" width="0" style="1" hidden="1" customWidth="1"/>
    <col min="2" max="2" width="82.425781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5.7109375" style="5" customWidth="1"/>
    <col min="7" max="7" width="14.140625" style="328" customWidth="1"/>
    <col min="8" max="8" width="10.85546875" style="7" customWidth="1"/>
    <col min="9" max="242" width="26" style="1" customWidth="1"/>
  </cols>
  <sheetData>
    <row r="1" spans="2:6" hidden="1" x14ac:dyDescent="0.25">
      <c r="C1" s="341" t="s">
        <v>0</v>
      </c>
      <c r="D1" s="341"/>
      <c r="E1" s="341"/>
    </row>
    <row r="2" spans="2:6" hidden="1" x14ac:dyDescent="0.25">
      <c r="C2" s="8" t="s">
        <v>1</v>
      </c>
      <c r="D2" s="9"/>
      <c r="E2" s="8"/>
    </row>
    <row r="3" spans="2:6" hidden="1" x14ac:dyDescent="0.25">
      <c r="C3" s="8" t="s">
        <v>2</v>
      </c>
      <c r="D3" s="9"/>
      <c r="E3" s="8"/>
    </row>
    <row r="4" spans="2:6" hidden="1" x14ac:dyDescent="0.25">
      <c r="C4" s="8" t="s">
        <v>3</v>
      </c>
      <c r="D4" s="9"/>
      <c r="E4" s="8"/>
    </row>
    <row r="5" spans="2:6" ht="15" customHeight="1" x14ac:dyDescent="0.25">
      <c r="C5" s="8"/>
      <c r="D5" s="342" t="s">
        <v>4</v>
      </c>
      <c r="E5" s="342"/>
      <c r="F5" s="342"/>
    </row>
    <row r="6" spans="2:6" ht="12.75" customHeight="1" x14ac:dyDescent="0.25">
      <c r="C6" s="343" t="s">
        <v>5</v>
      </c>
      <c r="D6" s="343"/>
      <c r="E6" s="343"/>
      <c r="F6" s="343"/>
    </row>
    <row r="7" spans="2:6" ht="12.75" customHeight="1" x14ac:dyDescent="0.25">
      <c r="C7" s="342" t="s">
        <v>6</v>
      </c>
      <c r="D7" s="342"/>
      <c r="E7" s="342"/>
      <c r="F7" s="342"/>
    </row>
    <row r="8" spans="2:6" ht="12.75" customHeight="1" x14ac:dyDescent="0.25">
      <c r="C8" s="342" t="s">
        <v>1172</v>
      </c>
      <c r="D8" s="342"/>
      <c r="E8" s="342"/>
      <c r="F8" s="342"/>
    </row>
    <row r="9" spans="2:6" ht="12.75" customHeight="1" x14ac:dyDescent="0.25">
      <c r="C9" s="342" t="s">
        <v>1173</v>
      </c>
      <c r="D9" s="342"/>
      <c r="E9" s="342"/>
      <c r="F9" s="342"/>
    </row>
    <row r="10" spans="2:6" ht="12.75" customHeight="1" x14ac:dyDescent="0.25">
      <c r="C10" s="342" t="s">
        <v>1174</v>
      </c>
      <c r="D10" s="342"/>
      <c r="E10" s="342"/>
      <c r="F10" s="342"/>
    </row>
    <row r="11" spans="2:6" ht="12.75" customHeight="1" x14ac:dyDescent="0.25">
      <c r="C11" s="342" t="s">
        <v>1175</v>
      </c>
      <c r="D11" s="342"/>
      <c r="E11" s="342"/>
      <c r="F11" s="342"/>
    </row>
    <row r="12" spans="2:6" ht="12.75" customHeight="1" x14ac:dyDescent="0.25">
      <c r="C12" s="342" t="s">
        <v>1176</v>
      </c>
      <c r="D12" s="342"/>
      <c r="E12" s="342"/>
      <c r="F12" s="342"/>
    </row>
    <row r="13" spans="2:6" x14ac:dyDescent="0.25">
      <c r="C13" s="342"/>
      <c r="D13" s="342"/>
      <c r="E13" s="342"/>
      <c r="F13" s="342"/>
    </row>
    <row r="14" spans="2:6" ht="15" customHeight="1" x14ac:dyDescent="0.25">
      <c r="C14" s="8"/>
      <c r="D14" s="344"/>
      <c r="E14" s="344"/>
      <c r="F14" s="344"/>
    </row>
    <row r="15" spans="2:6" ht="14.25" customHeight="1" x14ac:dyDescent="0.25">
      <c r="B15" s="345" t="s">
        <v>1153</v>
      </c>
      <c r="C15" s="345"/>
      <c r="D15" s="345"/>
      <c r="E15" s="345"/>
      <c r="F15" s="345"/>
    </row>
    <row r="16" spans="2:6" ht="14.25" customHeight="1" x14ac:dyDescent="0.25">
      <c r="B16" s="345"/>
      <c r="C16" s="345"/>
      <c r="D16" s="345"/>
      <c r="E16" s="345"/>
      <c r="F16" s="345"/>
    </row>
    <row r="17" spans="2:247" ht="14.25" customHeight="1" x14ac:dyDescent="0.25">
      <c r="B17" s="345"/>
      <c r="C17" s="345"/>
      <c r="D17" s="345"/>
      <c r="E17" s="345"/>
      <c r="F17" s="345"/>
    </row>
    <row r="18" spans="2:247" ht="39.75" customHeight="1" x14ac:dyDescent="0.25">
      <c r="B18" s="345"/>
      <c r="C18" s="345"/>
      <c r="D18" s="345"/>
      <c r="E18" s="345"/>
      <c r="F18" s="345"/>
    </row>
    <row r="19" spans="2:247" ht="15" customHeight="1" x14ac:dyDescent="0.25">
      <c r="B19" s="10"/>
      <c r="C19" s="11"/>
      <c r="D19" s="11"/>
      <c r="E19" s="11"/>
      <c r="F19" s="12" t="s">
        <v>7</v>
      </c>
    </row>
    <row r="20" spans="2:247" ht="48.75" customHeight="1" x14ac:dyDescent="0.25">
      <c r="B20" s="13" t="s">
        <v>8</v>
      </c>
      <c r="C20" s="14" t="s">
        <v>9</v>
      </c>
      <c r="D20" s="14" t="s">
        <v>10</v>
      </c>
      <c r="E20" s="14" t="s">
        <v>11</v>
      </c>
      <c r="F20" s="14" t="s">
        <v>12</v>
      </c>
    </row>
    <row r="21" spans="2:247" s="15" customFormat="1" ht="14.25" customHeight="1" x14ac:dyDescent="0.25">
      <c r="B21" s="16">
        <v>1</v>
      </c>
      <c r="C21" s="16">
        <v>2</v>
      </c>
      <c r="D21" s="16">
        <v>3</v>
      </c>
      <c r="E21" s="16">
        <v>4</v>
      </c>
      <c r="F21" s="17">
        <v>5</v>
      </c>
      <c r="G21" s="328"/>
      <c r="H21" s="18"/>
      <c r="II21" s="19"/>
      <c r="IJ21" s="19"/>
      <c r="IK21" s="19"/>
      <c r="IL21" s="19"/>
      <c r="IM21" s="19"/>
    </row>
    <row r="22" spans="2:247" s="20" customFormat="1" ht="16.5" customHeight="1" x14ac:dyDescent="0.25">
      <c r="B22" s="21" t="s">
        <v>13</v>
      </c>
      <c r="C22" s="22" t="s">
        <v>14</v>
      </c>
      <c r="D22" s="23"/>
      <c r="E22" s="23"/>
      <c r="F22" s="24">
        <f>F23+F28+F33+F93+F117+F122+F88</f>
        <v>63123.000000000007</v>
      </c>
      <c r="G22" s="328"/>
      <c r="H22" s="25"/>
    </row>
    <row r="23" spans="2:247" s="20" customFormat="1" ht="29.25" x14ac:dyDescent="0.25">
      <c r="B23" s="26" t="s">
        <v>15</v>
      </c>
      <c r="C23" s="27" t="s">
        <v>16</v>
      </c>
      <c r="D23" s="28"/>
      <c r="E23" s="28"/>
      <c r="F23" s="29">
        <f>F24</f>
        <v>1878.8</v>
      </c>
      <c r="G23" s="328"/>
      <c r="H23" s="25"/>
    </row>
    <row r="24" spans="2:247" s="30" customFormat="1" x14ac:dyDescent="0.25">
      <c r="B24" s="31" t="s">
        <v>17</v>
      </c>
      <c r="C24" s="28"/>
      <c r="D24" s="28" t="s">
        <v>18</v>
      </c>
      <c r="E24" s="28"/>
      <c r="F24" s="32">
        <f>F25</f>
        <v>1878.8</v>
      </c>
      <c r="G24" s="328"/>
      <c r="H24" s="25"/>
    </row>
    <row r="25" spans="2:247" s="20" customFormat="1" x14ac:dyDescent="0.25">
      <c r="B25" s="33" t="s">
        <v>19</v>
      </c>
      <c r="C25" s="27"/>
      <c r="D25" s="28" t="s">
        <v>20</v>
      </c>
      <c r="E25" s="28"/>
      <c r="F25" s="32">
        <f>F26</f>
        <v>1878.8</v>
      </c>
      <c r="G25" s="328"/>
      <c r="H25" s="25"/>
    </row>
    <row r="26" spans="2:247" s="20" customFormat="1" ht="39" customHeight="1" x14ac:dyDescent="0.25">
      <c r="B26" s="33" t="s">
        <v>21</v>
      </c>
      <c r="C26" s="27"/>
      <c r="D26" s="28"/>
      <c r="E26" s="28" t="s">
        <v>22</v>
      </c>
      <c r="F26" s="32">
        <f>F27</f>
        <v>1878.8</v>
      </c>
      <c r="G26" s="328"/>
      <c r="H26" s="25"/>
    </row>
    <row r="27" spans="2:247" s="20" customFormat="1" x14ac:dyDescent="0.25">
      <c r="B27" s="34" t="s">
        <v>23</v>
      </c>
      <c r="C27" s="27"/>
      <c r="D27" s="28"/>
      <c r="E27" s="28" t="s">
        <v>24</v>
      </c>
      <c r="F27" s="32">
        <f>1423.8-14+200+269</f>
        <v>1878.8</v>
      </c>
      <c r="G27" s="328"/>
      <c r="H27" s="25"/>
    </row>
    <row r="28" spans="2:247" s="20" customFormat="1" ht="27.75" hidden="1" customHeight="1" x14ac:dyDescent="0.25">
      <c r="B28" s="26" t="s">
        <v>25</v>
      </c>
      <c r="C28" s="35" t="s">
        <v>26</v>
      </c>
      <c r="D28" s="36"/>
      <c r="E28" s="36"/>
      <c r="F28" s="37">
        <f>F29</f>
        <v>0</v>
      </c>
      <c r="G28" s="328"/>
      <c r="H28" s="25"/>
    </row>
    <row r="29" spans="2:247" hidden="1" x14ac:dyDescent="0.25">
      <c r="B29" s="38" t="s">
        <v>27</v>
      </c>
      <c r="C29" s="35"/>
      <c r="D29" s="28" t="s">
        <v>28</v>
      </c>
      <c r="E29" s="36"/>
      <c r="F29" s="39">
        <f>F30</f>
        <v>0</v>
      </c>
    </row>
    <row r="30" spans="2:247" hidden="1" x14ac:dyDescent="0.25">
      <c r="B30" s="38" t="s">
        <v>29</v>
      </c>
      <c r="C30" s="35"/>
      <c r="D30" s="28" t="s">
        <v>30</v>
      </c>
      <c r="E30" s="36"/>
      <c r="F30" s="39">
        <f>F31</f>
        <v>0</v>
      </c>
    </row>
    <row r="31" spans="2:247" hidden="1" x14ac:dyDescent="0.25">
      <c r="B31" s="38" t="s">
        <v>31</v>
      </c>
      <c r="C31" s="35"/>
      <c r="D31" s="36"/>
      <c r="E31" s="36" t="s">
        <v>32</v>
      </c>
      <c r="F31" s="39">
        <f>F32</f>
        <v>0</v>
      </c>
    </row>
    <row r="32" spans="2:247" hidden="1" x14ac:dyDescent="0.25">
      <c r="B32" s="38" t="s">
        <v>33</v>
      </c>
      <c r="C32" s="35"/>
      <c r="D32" s="36"/>
      <c r="E32" s="36" t="s">
        <v>34</v>
      </c>
      <c r="F32" s="39"/>
    </row>
    <row r="33" spans="2:8" s="20" customFormat="1" ht="43.5" x14ac:dyDescent="0.25">
      <c r="B33" s="26" t="s">
        <v>1154</v>
      </c>
      <c r="C33" s="27" t="s">
        <v>36</v>
      </c>
      <c r="D33" s="28"/>
      <c r="E33" s="28"/>
      <c r="F33" s="29">
        <f>F39+F34</f>
        <v>14696.9</v>
      </c>
      <c r="G33" s="328"/>
      <c r="H33" s="25"/>
    </row>
    <row r="34" spans="2:8" s="30" customFormat="1" ht="26.25" x14ac:dyDescent="0.25">
      <c r="B34" s="34" t="s">
        <v>37</v>
      </c>
      <c r="C34" s="28"/>
      <c r="D34" s="28" t="s">
        <v>38</v>
      </c>
      <c r="E34" s="28"/>
      <c r="F34" s="32">
        <f>F35</f>
        <v>18.7</v>
      </c>
      <c r="G34" s="328"/>
      <c r="H34" s="25"/>
    </row>
    <row r="35" spans="2:8" s="30" customFormat="1" ht="26.25" x14ac:dyDescent="0.25">
      <c r="B35" s="34" t="s">
        <v>39</v>
      </c>
      <c r="C35" s="28"/>
      <c r="D35" s="28" t="s">
        <v>40</v>
      </c>
      <c r="E35" s="28"/>
      <c r="F35" s="32">
        <f>F36</f>
        <v>18.7</v>
      </c>
      <c r="G35" s="328"/>
      <c r="H35" s="25"/>
    </row>
    <row r="36" spans="2:8" s="30" customFormat="1" ht="39" x14ac:dyDescent="0.25">
      <c r="B36" s="34" t="s">
        <v>41</v>
      </c>
      <c r="C36" s="28"/>
      <c r="D36" s="28" t="s">
        <v>42</v>
      </c>
      <c r="E36" s="28"/>
      <c r="F36" s="32">
        <f>F37</f>
        <v>18.7</v>
      </c>
      <c r="G36" s="328"/>
      <c r="H36" s="25"/>
    </row>
    <row r="37" spans="2:8" s="30" customFormat="1" x14ac:dyDescent="0.25">
      <c r="B37" s="34" t="s">
        <v>43</v>
      </c>
      <c r="C37" s="28"/>
      <c r="D37" s="28"/>
      <c r="E37" s="28" t="s">
        <v>44</v>
      </c>
      <c r="F37" s="32">
        <f>F38</f>
        <v>18.7</v>
      </c>
      <c r="G37" s="328"/>
      <c r="H37" s="25"/>
    </row>
    <row r="38" spans="2:8" s="30" customFormat="1" x14ac:dyDescent="0.25">
      <c r="B38" s="34" t="s">
        <v>45</v>
      </c>
      <c r="C38" s="28"/>
      <c r="D38" s="28"/>
      <c r="E38" s="28" t="s">
        <v>46</v>
      </c>
      <c r="F38" s="32">
        <v>18.7</v>
      </c>
      <c r="G38" s="328"/>
      <c r="H38" s="25"/>
    </row>
    <row r="39" spans="2:8" x14ac:dyDescent="0.25">
      <c r="B39" s="33" t="s">
        <v>47</v>
      </c>
      <c r="C39" s="27"/>
      <c r="D39" s="28" t="s">
        <v>48</v>
      </c>
      <c r="E39" s="28"/>
      <c r="F39" s="32">
        <f>F40+F43+F60+F65+F70+F75+F78+F54+F51+F83</f>
        <v>14678.199999999999</v>
      </c>
    </row>
    <row r="40" spans="2:8" x14ac:dyDescent="0.25">
      <c r="B40" s="40" t="s">
        <v>19</v>
      </c>
      <c r="C40" s="28"/>
      <c r="D40" s="28" t="s">
        <v>49</v>
      </c>
      <c r="E40" s="28"/>
      <c r="F40" s="32">
        <f>F41</f>
        <v>9707</v>
      </c>
    </row>
    <row r="41" spans="2:8" ht="41.25" customHeight="1" x14ac:dyDescent="0.25">
      <c r="B41" s="33" t="s">
        <v>21</v>
      </c>
      <c r="C41" s="28"/>
      <c r="D41" s="28"/>
      <c r="E41" s="28" t="s">
        <v>22</v>
      </c>
      <c r="F41" s="32">
        <f>F42</f>
        <v>9707</v>
      </c>
    </row>
    <row r="42" spans="2:8" x14ac:dyDescent="0.25">
      <c r="B42" s="34" t="s">
        <v>23</v>
      </c>
      <c r="C42" s="28"/>
      <c r="D42" s="28"/>
      <c r="E42" s="28" t="s">
        <v>24</v>
      </c>
      <c r="F42" s="32">
        <f>7570.7+122+199+1815.3</f>
        <v>9707</v>
      </c>
    </row>
    <row r="43" spans="2:8" x14ac:dyDescent="0.25">
      <c r="B43" s="34" t="s">
        <v>29</v>
      </c>
      <c r="C43" s="28"/>
      <c r="D43" s="28" t="s">
        <v>50</v>
      </c>
      <c r="E43" s="28"/>
      <c r="F43" s="32">
        <f>F46+F48+F44</f>
        <v>2061.4</v>
      </c>
    </row>
    <row r="44" spans="2:8" ht="37.5" customHeight="1" x14ac:dyDescent="0.25">
      <c r="B44" s="33" t="s">
        <v>21</v>
      </c>
      <c r="C44" s="28"/>
      <c r="D44" s="28"/>
      <c r="E44" s="28" t="s">
        <v>22</v>
      </c>
      <c r="F44" s="32">
        <f>F45</f>
        <v>74.099999999999994</v>
      </c>
    </row>
    <row r="45" spans="2:8" x14ac:dyDescent="0.25">
      <c r="B45" s="34" t="s">
        <v>23</v>
      </c>
      <c r="C45" s="28"/>
      <c r="D45" s="28"/>
      <c r="E45" s="28" t="s">
        <v>24</v>
      </c>
      <c r="F45" s="32">
        <v>74.099999999999994</v>
      </c>
    </row>
    <row r="46" spans="2:8" x14ac:dyDescent="0.25">
      <c r="B46" s="40" t="s">
        <v>31</v>
      </c>
      <c r="C46" s="28"/>
      <c r="D46" s="28"/>
      <c r="E46" s="28" t="s">
        <v>32</v>
      </c>
      <c r="F46" s="32">
        <f>F47</f>
        <v>1859.8999999999999</v>
      </c>
    </row>
    <row r="47" spans="2:8" x14ac:dyDescent="0.25">
      <c r="B47" s="34" t="s">
        <v>33</v>
      </c>
      <c r="C47" s="28"/>
      <c r="D47" s="28"/>
      <c r="E47" s="28" t="s">
        <v>34</v>
      </c>
      <c r="F47" s="32">
        <f>1444+490.1+0.5-74.7</f>
        <v>1859.8999999999999</v>
      </c>
    </row>
    <row r="48" spans="2:8" x14ac:dyDescent="0.25">
      <c r="B48" s="41" t="s">
        <v>51</v>
      </c>
      <c r="C48" s="28"/>
      <c r="D48" s="28"/>
      <c r="E48" s="28" t="s">
        <v>52</v>
      </c>
      <c r="F48" s="32">
        <f>SUM(F49:F50)</f>
        <v>127.4</v>
      </c>
    </row>
    <row r="49" spans="2:256" hidden="1" x14ac:dyDescent="0.25">
      <c r="B49" s="41" t="s">
        <v>53</v>
      </c>
      <c r="C49" s="28"/>
      <c r="D49" s="28"/>
      <c r="E49" s="28" t="s">
        <v>54</v>
      </c>
      <c r="F49" s="32">
        <v>0</v>
      </c>
    </row>
    <row r="50" spans="2:256" x14ac:dyDescent="0.25">
      <c r="B50" s="41" t="s">
        <v>55</v>
      </c>
      <c r="C50" s="28"/>
      <c r="D50" s="28"/>
      <c r="E50" s="28" t="s">
        <v>56</v>
      </c>
      <c r="F50" s="32">
        <f>70+7.4+50</f>
        <v>127.4</v>
      </c>
    </row>
    <row r="51" spans="2:256" hidden="1" x14ac:dyDescent="0.25">
      <c r="B51" s="41" t="s">
        <v>57</v>
      </c>
      <c r="C51" s="28"/>
      <c r="D51" s="28" t="s">
        <v>58</v>
      </c>
      <c r="E51" s="28"/>
      <c r="F51" s="32">
        <f>F52</f>
        <v>0</v>
      </c>
    </row>
    <row r="52" spans="2:256" hidden="1" x14ac:dyDescent="0.25">
      <c r="B52" s="41" t="s">
        <v>31</v>
      </c>
      <c r="C52" s="28"/>
      <c r="D52" s="28"/>
      <c r="E52" s="28" t="s">
        <v>32</v>
      </c>
      <c r="F52" s="32">
        <f>F53</f>
        <v>0</v>
      </c>
    </row>
    <row r="53" spans="2:256" hidden="1" x14ac:dyDescent="0.25">
      <c r="B53" s="41" t="s">
        <v>33</v>
      </c>
      <c r="C53" s="28"/>
      <c r="D53" s="28"/>
      <c r="E53" s="28" t="s">
        <v>34</v>
      </c>
      <c r="F53" s="32"/>
    </row>
    <row r="54" spans="2:256" ht="26.25" hidden="1" x14ac:dyDescent="0.25">
      <c r="B54" s="40" t="s">
        <v>59</v>
      </c>
      <c r="C54" s="28"/>
      <c r="D54" s="28" t="s">
        <v>60</v>
      </c>
      <c r="E54" s="28"/>
      <c r="F54" s="32">
        <f>F57+F55</f>
        <v>0</v>
      </c>
    </row>
    <row r="55" spans="2:256" hidden="1" x14ac:dyDescent="0.25">
      <c r="B55" s="40" t="s">
        <v>61</v>
      </c>
      <c r="C55" s="28"/>
      <c r="D55" s="28"/>
      <c r="E55" s="28" t="s">
        <v>32</v>
      </c>
      <c r="F55" s="32">
        <f>F56</f>
        <v>0</v>
      </c>
    </row>
    <row r="56" spans="2:256" hidden="1" x14ac:dyDescent="0.25">
      <c r="B56" s="34" t="s">
        <v>62</v>
      </c>
      <c r="C56" s="28"/>
      <c r="D56" s="28"/>
      <c r="E56" s="28" t="s">
        <v>34</v>
      </c>
      <c r="F56" s="32"/>
    </row>
    <row r="57" spans="2:256" hidden="1" x14ac:dyDescent="0.25">
      <c r="B57" s="41" t="s">
        <v>51</v>
      </c>
      <c r="C57" s="28"/>
      <c r="D57" s="28"/>
      <c r="E57" s="28" t="s">
        <v>52</v>
      </c>
      <c r="F57" s="32">
        <f>SUM(F58:F59)</f>
        <v>0</v>
      </c>
    </row>
    <row r="58" spans="2:256" hidden="1" x14ac:dyDescent="0.25">
      <c r="B58" s="41" t="s">
        <v>53</v>
      </c>
      <c r="C58" s="28"/>
      <c r="D58" s="28"/>
      <c r="E58" s="28" t="s">
        <v>54</v>
      </c>
      <c r="F58" s="32"/>
    </row>
    <row r="59" spans="2:256" hidden="1" x14ac:dyDescent="0.25">
      <c r="B59" s="41" t="s">
        <v>55</v>
      </c>
      <c r="C59" s="28"/>
      <c r="D59" s="28"/>
      <c r="E59" s="28" t="s">
        <v>56</v>
      </c>
      <c r="F59" s="32"/>
    </row>
    <row r="60" spans="2:256" s="1" customFormat="1" ht="29.25" customHeight="1" x14ac:dyDescent="0.25">
      <c r="B60" s="34" t="s">
        <v>63</v>
      </c>
      <c r="C60" s="28"/>
      <c r="D60" s="28" t="s">
        <v>64</v>
      </c>
      <c r="E60" s="28"/>
      <c r="F60" s="32">
        <f>F61+F63</f>
        <v>1136.8</v>
      </c>
      <c r="G60" s="328"/>
      <c r="H60" s="7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</row>
    <row r="61" spans="2:256" ht="42" customHeight="1" x14ac:dyDescent="0.25">
      <c r="B61" s="33" t="s">
        <v>21</v>
      </c>
      <c r="C61" s="28"/>
      <c r="D61" s="28"/>
      <c r="E61" s="28" t="s">
        <v>22</v>
      </c>
      <c r="F61" s="32">
        <f>F62</f>
        <v>1009.1</v>
      </c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</row>
    <row r="62" spans="2:256" x14ac:dyDescent="0.25">
      <c r="B62" s="34" t="s">
        <v>23</v>
      </c>
      <c r="C62" s="28"/>
      <c r="D62" s="28"/>
      <c r="E62" s="28" t="s">
        <v>24</v>
      </c>
      <c r="F62" s="32">
        <v>1009.1</v>
      </c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</row>
    <row r="63" spans="2:256" x14ac:dyDescent="0.25">
      <c r="B63" s="34" t="s">
        <v>31</v>
      </c>
      <c r="C63" s="28"/>
      <c r="D63" s="28"/>
      <c r="E63" s="28" t="s">
        <v>32</v>
      </c>
      <c r="F63" s="32">
        <f>F64</f>
        <v>127.7</v>
      </c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</row>
    <row r="64" spans="2:256" x14ac:dyDescent="0.25">
      <c r="B64" s="34" t="s">
        <v>33</v>
      </c>
      <c r="C64" s="28"/>
      <c r="D64" s="28"/>
      <c r="E64" s="28" t="s">
        <v>34</v>
      </c>
      <c r="F64" s="32">
        <v>127.7</v>
      </c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</row>
    <row r="65" spans="2:256" s="1" customFormat="1" ht="39" x14ac:dyDescent="0.25">
      <c r="B65" s="34" t="s">
        <v>65</v>
      </c>
      <c r="C65" s="28"/>
      <c r="D65" s="28" t="s">
        <v>66</v>
      </c>
      <c r="E65" s="28"/>
      <c r="F65" s="32">
        <f>F66+F68</f>
        <v>446.2</v>
      </c>
      <c r="G65" s="328"/>
      <c r="H65" s="7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</row>
    <row r="66" spans="2:256" ht="42.75" customHeight="1" x14ac:dyDescent="0.25">
      <c r="B66" s="33" t="s">
        <v>21</v>
      </c>
      <c r="C66" s="28"/>
      <c r="D66" s="28"/>
      <c r="E66" s="28" t="s">
        <v>22</v>
      </c>
      <c r="F66" s="32">
        <f>F67</f>
        <v>446.2</v>
      </c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</row>
    <row r="67" spans="2:256" x14ac:dyDescent="0.25">
      <c r="B67" s="34" t="s">
        <v>23</v>
      </c>
      <c r="C67" s="28"/>
      <c r="D67" s="28"/>
      <c r="E67" s="28" t="s">
        <v>24</v>
      </c>
      <c r="F67" s="32">
        <f>424.9+21.3</f>
        <v>446.2</v>
      </c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</row>
    <row r="68" spans="2:256" hidden="1" x14ac:dyDescent="0.25">
      <c r="B68" s="34" t="s">
        <v>31</v>
      </c>
      <c r="C68" s="28"/>
      <c r="D68" s="28"/>
      <c r="E68" s="28" t="s">
        <v>32</v>
      </c>
      <c r="F68" s="32">
        <f>F69</f>
        <v>0</v>
      </c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</row>
    <row r="69" spans="2:256" hidden="1" x14ac:dyDescent="0.25">
      <c r="B69" s="34" t="s">
        <v>67</v>
      </c>
      <c r="C69" s="28"/>
      <c r="D69" s="28"/>
      <c r="E69" s="28" t="s">
        <v>34</v>
      </c>
      <c r="F69" s="3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</row>
    <row r="70" spans="2:256" s="1" customFormat="1" ht="39" x14ac:dyDescent="0.25">
      <c r="B70" s="34" t="s">
        <v>68</v>
      </c>
      <c r="C70" s="28"/>
      <c r="D70" s="28" t="s">
        <v>69</v>
      </c>
      <c r="E70" s="28"/>
      <c r="F70" s="32">
        <f>F71+F73</f>
        <v>510.5</v>
      </c>
      <c r="G70" s="328"/>
      <c r="H70" s="7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</row>
    <row r="71" spans="2:256" ht="42" customHeight="1" x14ac:dyDescent="0.25">
      <c r="B71" s="33" t="s">
        <v>21</v>
      </c>
      <c r="C71" s="28"/>
      <c r="D71" s="28"/>
      <c r="E71" s="28" t="s">
        <v>22</v>
      </c>
      <c r="F71" s="32">
        <f>F72</f>
        <v>508.5</v>
      </c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</row>
    <row r="72" spans="2:256" x14ac:dyDescent="0.25">
      <c r="B72" s="34" t="s">
        <v>23</v>
      </c>
      <c r="C72" s="28"/>
      <c r="D72" s="28"/>
      <c r="E72" s="28" t="s">
        <v>24</v>
      </c>
      <c r="F72" s="32">
        <f>484.1+24.4</f>
        <v>508.5</v>
      </c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2:256" x14ac:dyDescent="0.25">
      <c r="B73" s="34" t="s">
        <v>31</v>
      </c>
      <c r="C73" s="28"/>
      <c r="D73" s="28"/>
      <c r="E73" s="28" t="s">
        <v>32</v>
      </c>
      <c r="F73" s="32">
        <f>F74</f>
        <v>2</v>
      </c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2:256" x14ac:dyDescent="0.25">
      <c r="B74" s="34" t="s">
        <v>33</v>
      </c>
      <c r="C74" s="28"/>
      <c r="D74" s="28"/>
      <c r="E74" s="28" t="s">
        <v>34</v>
      </c>
      <c r="F74" s="32">
        <v>2</v>
      </c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</row>
    <row r="75" spans="2:256" s="1" customFormat="1" ht="39" x14ac:dyDescent="0.25">
      <c r="B75" s="34" t="s">
        <v>70</v>
      </c>
      <c r="C75" s="28"/>
      <c r="D75" s="28" t="s">
        <v>71</v>
      </c>
      <c r="E75" s="28"/>
      <c r="F75" s="32">
        <f>F76</f>
        <v>31.8</v>
      </c>
      <c r="G75" s="328"/>
      <c r="H75" s="7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</row>
    <row r="76" spans="2:256" x14ac:dyDescent="0.25">
      <c r="B76" s="34" t="s">
        <v>31</v>
      </c>
      <c r="C76" s="28"/>
      <c r="D76" s="28"/>
      <c r="E76" s="28" t="s">
        <v>32</v>
      </c>
      <c r="F76" s="32">
        <f>F77</f>
        <v>31.8</v>
      </c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</row>
    <row r="77" spans="2:256" x14ac:dyDescent="0.25">
      <c r="B77" s="34" t="s">
        <v>33</v>
      </c>
      <c r="C77" s="28"/>
      <c r="D77" s="28"/>
      <c r="E77" s="28" t="s">
        <v>34</v>
      </c>
      <c r="F77" s="32">
        <v>31.8</v>
      </c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</row>
    <row r="78" spans="2:256" s="1" customFormat="1" ht="39" x14ac:dyDescent="0.25">
      <c r="B78" s="34" t="s">
        <v>41</v>
      </c>
      <c r="C78" s="28"/>
      <c r="D78" s="28" t="s">
        <v>72</v>
      </c>
      <c r="E78" s="28"/>
      <c r="F78" s="32">
        <f>F79+F81</f>
        <v>18.7</v>
      </c>
      <c r="G78" s="328"/>
      <c r="H78" s="7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</row>
    <row r="79" spans="2:256" x14ac:dyDescent="0.25">
      <c r="B79" s="40" t="s">
        <v>31</v>
      </c>
      <c r="C79" s="28"/>
      <c r="D79" s="28"/>
      <c r="E79" s="28" t="s">
        <v>32</v>
      </c>
      <c r="F79" s="32">
        <f>F80</f>
        <v>18.7</v>
      </c>
      <c r="II79" s="43"/>
      <c r="IJ79" s="43"/>
      <c r="IK79" s="43"/>
    </row>
    <row r="80" spans="2:256" x14ac:dyDescent="0.25">
      <c r="B80" s="34" t="s">
        <v>33</v>
      </c>
      <c r="C80" s="28"/>
      <c r="D80" s="28"/>
      <c r="E80" s="28" t="s">
        <v>34</v>
      </c>
      <c r="F80" s="32">
        <v>18.7</v>
      </c>
      <c r="II80" s="43"/>
      <c r="IJ80" s="43"/>
      <c r="IK80" s="43"/>
    </row>
    <row r="81" spans="2:245" hidden="1" x14ac:dyDescent="0.25">
      <c r="B81" s="34" t="s">
        <v>43</v>
      </c>
      <c r="C81" s="28"/>
      <c r="D81" s="28"/>
      <c r="E81" s="28" t="s">
        <v>44</v>
      </c>
      <c r="F81" s="32">
        <f>F82</f>
        <v>0</v>
      </c>
      <c r="II81" s="43"/>
      <c r="IJ81" s="43"/>
      <c r="IK81" s="43"/>
    </row>
    <row r="82" spans="2:245" hidden="1" x14ac:dyDescent="0.25">
      <c r="B82" s="34" t="s">
        <v>45</v>
      </c>
      <c r="C82" s="28"/>
      <c r="D82" s="28"/>
      <c r="E82" s="28" t="s">
        <v>46</v>
      </c>
      <c r="F82" s="32"/>
      <c r="II82" s="43"/>
      <c r="IJ82" s="43"/>
      <c r="IK82" s="43"/>
    </row>
    <row r="83" spans="2:245" ht="39" x14ac:dyDescent="0.25">
      <c r="B83" s="34" t="s">
        <v>429</v>
      </c>
      <c r="C83" s="27"/>
      <c r="D83" s="28" t="s">
        <v>430</v>
      </c>
      <c r="E83" s="28"/>
      <c r="F83" s="32">
        <f>F84+F86</f>
        <v>765.8</v>
      </c>
      <c r="II83" s="43"/>
      <c r="IJ83" s="43"/>
      <c r="IK83" s="43"/>
    </row>
    <row r="84" spans="2:245" ht="41.25" customHeight="1" x14ac:dyDescent="0.25">
      <c r="B84" s="38" t="s">
        <v>135</v>
      </c>
      <c r="C84" s="27"/>
      <c r="D84" s="28"/>
      <c r="E84" s="28" t="s">
        <v>22</v>
      </c>
      <c r="F84" s="32">
        <f>F85</f>
        <v>725.8</v>
      </c>
      <c r="II84" s="43"/>
      <c r="IJ84" s="43"/>
      <c r="IK84" s="43"/>
    </row>
    <row r="85" spans="2:245" x14ac:dyDescent="0.25">
      <c r="B85" s="34" t="s">
        <v>23</v>
      </c>
      <c r="C85" s="27"/>
      <c r="D85" s="28"/>
      <c r="E85" s="28" t="s">
        <v>24</v>
      </c>
      <c r="F85" s="32">
        <f>689.3+36.5</f>
        <v>725.8</v>
      </c>
      <c r="II85" s="43"/>
      <c r="IJ85" s="43"/>
      <c r="IK85" s="43"/>
    </row>
    <row r="86" spans="2:245" x14ac:dyDescent="0.25">
      <c r="B86" s="40" t="s">
        <v>31</v>
      </c>
      <c r="C86" s="28"/>
      <c r="D86" s="28"/>
      <c r="E86" s="28" t="s">
        <v>32</v>
      </c>
      <c r="F86" s="32">
        <f>F87</f>
        <v>40</v>
      </c>
      <c r="II86" s="43"/>
      <c r="IJ86" s="43"/>
      <c r="IK86" s="43"/>
    </row>
    <row r="87" spans="2:245" x14ac:dyDescent="0.25">
      <c r="B87" s="34" t="s">
        <v>33</v>
      </c>
      <c r="C87" s="28"/>
      <c r="D87" s="28"/>
      <c r="E87" s="28" t="s">
        <v>34</v>
      </c>
      <c r="F87" s="32">
        <v>40</v>
      </c>
      <c r="II87" s="43"/>
      <c r="IJ87" s="43"/>
      <c r="IK87" s="43"/>
    </row>
    <row r="88" spans="2:245" s="20" customFormat="1" ht="21.75" hidden="1" customHeight="1" x14ac:dyDescent="0.25">
      <c r="B88" s="44" t="s">
        <v>73</v>
      </c>
      <c r="C88" s="27" t="s">
        <v>74</v>
      </c>
      <c r="D88" s="28"/>
      <c r="E88" s="28"/>
      <c r="F88" s="29">
        <f>F90</f>
        <v>0</v>
      </c>
      <c r="G88" s="328"/>
      <c r="H88" s="25"/>
    </row>
    <row r="89" spans="2:245" s="30" customFormat="1" ht="17.25" hidden="1" customHeight="1" x14ac:dyDescent="0.25">
      <c r="B89" s="45" t="s">
        <v>75</v>
      </c>
      <c r="C89" s="28"/>
      <c r="D89" s="28" t="s">
        <v>76</v>
      </c>
      <c r="E89" s="28"/>
      <c r="F89" s="32">
        <f>F90</f>
        <v>0</v>
      </c>
      <c r="G89" s="328"/>
      <c r="H89" s="25"/>
    </row>
    <row r="90" spans="2:245" s="30" customFormat="1" ht="32.25" hidden="1" customHeight="1" x14ac:dyDescent="0.25">
      <c r="B90" s="45" t="s">
        <v>77</v>
      </c>
      <c r="C90" s="28"/>
      <c r="D90" s="28" t="s">
        <v>78</v>
      </c>
      <c r="E90" s="28"/>
      <c r="F90" s="32">
        <f>F91</f>
        <v>0</v>
      </c>
      <c r="G90" s="328"/>
      <c r="H90" s="25"/>
    </row>
    <row r="91" spans="2:245" hidden="1" x14ac:dyDescent="0.25">
      <c r="B91" s="34" t="s">
        <v>33</v>
      </c>
      <c r="C91" s="28"/>
      <c r="D91" s="28"/>
      <c r="E91" s="28" t="s">
        <v>32</v>
      </c>
      <c r="F91" s="32">
        <f>F92</f>
        <v>0</v>
      </c>
      <c r="II91" s="43"/>
      <c r="IJ91" s="43"/>
      <c r="IK91" s="43"/>
    </row>
    <row r="92" spans="2:245" hidden="1" x14ac:dyDescent="0.25">
      <c r="B92" s="34" t="s">
        <v>33</v>
      </c>
      <c r="C92" s="28"/>
      <c r="D92" s="28"/>
      <c r="E92" s="28" t="s">
        <v>34</v>
      </c>
      <c r="F92" s="32"/>
      <c r="II92" s="43"/>
      <c r="IJ92" s="43"/>
      <c r="IK92" s="43"/>
    </row>
    <row r="93" spans="2:245" s="20" customFormat="1" ht="29.25" x14ac:dyDescent="0.25">
      <c r="B93" s="26" t="s">
        <v>79</v>
      </c>
      <c r="C93" s="27" t="s">
        <v>80</v>
      </c>
      <c r="D93" s="28"/>
      <c r="E93" s="28"/>
      <c r="F93" s="29">
        <f>F106+F94</f>
        <v>5904.9</v>
      </c>
      <c r="G93" s="328"/>
      <c r="H93" s="25"/>
    </row>
    <row r="94" spans="2:245" s="30" customFormat="1" ht="26.25" x14ac:dyDescent="0.25">
      <c r="B94" s="34" t="s">
        <v>37</v>
      </c>
      <c r="C94" s="28"/>
      <c r="D94" s="28" t="s">
        <v>38</v>
      </c>
      <c r="E94" s="28"/>
      <c r="F94" s="32">
        <f>F95</f>
        <v>4368.8999999999996</v>
      </c>
      <c r="G94" s="328"/>
      <c r="H94" s="25"/>
    </row>
    <row r="95" spans="2:245" ht="38.25" x14ac:dyDescent="0.25">
      <c r="B95" s="33" t="s">
        <v>1161</v>
      </c>
      <c r="C95" s="28"/>
      <c r="D95" s="28" t="s">
        <v>81</v>
      </c>
      <c r="E95" s="28"/>
      <c r="F95" s="32">
        <f>F96+F99</f>
        <v>4368.8999999999996</v>
      </c>
    </row>
    <row r="96" spans="2:245" x14ac:dyDescent="0.25">
      <c r="B96" s="40" t="s">
        <v>19</v>
      </c>
      <c r="C96" s="28"/>
      <c r="D96" s="28" t="s">
        <v>82</v>
      </c>
      <c r="E96" s="28"/>
      <c r="F96" s="32">
        <f>F97</f>
        <v>3845.2</v>
      </c>
    </row>
    <row r="97" spans="2:6" ht="42" customHeight="1" x14ac:dyDescent="0.25">
      <c r="B97" s="33" t="s">
        <v>21</v>
      </c>
      <c r="C97" s="28"/>
      <c r="D97" s="28"/>
      <c r="E97" s="28" t="s">
        <v>22</v>
      </c>
      <c r="F97" s="32">
        <f>F98</f>
        <v>3845.2</v>
      </c>
    </row>
    <row r="98" spans="2:6" x14ac:dyDescent="0.25">
      <c r="B98" s="33" t="s">
        <v>23</v>
      </c>
      <c r="C98" s="28"/>
      <c r="D98" s="28"/>
      <c r="E98" s="28" t="s">
        <v>24</v>
      </c>
      <c r="F98" s="32">
        <f>2999.5-6+861.2-9.5</f>
        <v>3845.2</v>
      </c>
    </row>
    <row r="99" spans="2:6" x14ac:dyDescent="0.25">
      <c r="B99" s="33" t="s">
        <v>29</v>
      </c>
      <c r="C99" s="28"/>
      <c r="D99" s="28" t="s">
        <v>83</v>
      </c>
      <c r="E99" s="28"/>
      <c r="F99" s="32">
        <f>F100+F102+F104</f>
        <v>523.70000000000005</v>
      </c>
    </row>
    <row r="100" spans="2:6" ht="40.5" customHeight="1" x14ac:dyDescent="0.25">
      <c r="B100" s="33" t="s">
        <v>21</v>
      </c>
      <c r="C100" s="28"/>
      <c r="D100" s="28"/>
      <c r="E100" s="28" t="s">
        <v>22</v>
      </c>
      <c r="F100" s="32">
        <f>F101</f>
        <v>2.1</v>
      </c>
    </row>
    <row r="101" spans="2:6" x14ac:dyDescent="0.25">
      <c r="B101" s="33" t="s">
        <v>23</v>
      </c>
      <c r="C101" s="28"/>
      <c r="D101" s="28"/>
      <c r="E101" s="28" t="s">
        <v>24</v>
      </c>
      <c r="F101" s="32">
        <v>2.1</v>
      </c>
    </row>
    <row r="102" spans="2:6" x14ac:dyDescent="0.25">
      <c r="B102" s="33" t="s">
        <v>31</v>
      </c>
      <c r="C102" s="28"/>
      <c r="D102" s="28"/>
      <c r="E102" s="28" t="s">
        <v>32</v>
      </c>
      <c r="F102" s="32">
        <f>F103</f>
        <v>521.6</v>
      </c>
    </row>
    <row r="103" spans="2:6" ht="16.350000000000001" customHeight="1" x14ac:dyDescent="0.25">
      <c r="B103" s="33" t="s">
        <v>33</v>
      </c>
      <c r="C103" s="28"/>
      <c r="D103" s="28"/>
      <c r="E103" s="28" t="s">
        <v>34</v>
      </c>
      <c r="F103" s="32">
        <f>379.1+100+20+6+7+9.5</f>
        <v>521.6</v>
      </c>
    </row>
    <row r="104" spans="2:6" hidden="1" x14ac:dyDescent="0.25">
      <c r="B104" s="33" t="s">
        <v>51</v>
      </c>
      <c r="C104" s="28"/>
      <c r="D104" s="28"/>
      <c r="E104" s="28" t="s">
        <v>52</v>
      </c>
      <c r="F104" s="32">
        <f>F105</f>
        <v>0</v>
      </c>
    </row>
    <row r="105" spans="2:6" hidden="1" x14ac:dyDescent="0.25">
      <c r="B105" s="33" t="s">
        <v>55</v>
      </c>
      <c r="C105" s="28"/>
      <c r="D105" s="28"/>
      <c r="E105" s="28" t="s">
        <v>56</v>
      </c>
      <c r="F105" s="32"/>
    </row>
    <row r="106" spans="2:6" x14ac:dyDescent="0.25">
      <c r="B106" s="33" t="s">
        <v>47</v>
      </c>
      <c r="C106" s="27"/>
      <c r="D106" s="28" t="s">
        <v>48</v>
      </c>
      <c r="E106" s="28"/>
      <c r="F106" s="32">
        <f>F107+F110</f>
        <v>1536</v>
      </c>
    </row>
    <row r="107" spans="2:6" x14ac:dyDescent="0.25">
      <c r="B107" s="40" t="s">
        <v>19</v>
      </c>
      <c r="C107" s="28"/>
      <c r="D107" s="28" t="s">
        <v>49</v>
      </c>
      <c r="E107" s="28"/>
      <c r="F107" s="32">
        <f>F108</f>
        <v>1516</v>
      </c>
    </row>
    <row r="108" spans="2:6" ht="38.25" customHeight="1" x14ac:dyDescent="0.25">
      <c r="B108" s="33" t="s">
        <v>21</v>
      </c>
      <c r="C108" s="28"/>
      <c r="D108" s="28"/>
      <c r="E108" s="28" t="s">
        <v>22</v>
      </c>
      <c r="F108" s="32">
        <f>F109</f>
        <v>1516</v>
      </c>
    </row>
    <row r="109" spans="2:6" x14ac:dyDescent="0.25">
      <c r="B109" s="34" t="s">
        <v>23</v>
      </c>
      <c r="C109" s="28"/>
      <c r="D109" s="28"/>
      <c r="E109" s="28" t="s">
        <v>24</v>
      </c>
      <c r="F109" s="32">
        <f>1221.3+294.7</f>
        <v>1516</v>
      </c>
    </row>
    <row r="110" spans="2:6" x14ac:dyDescent="0.25">
      <c r="B110" s="34" t="s">
        <v>29</v>
      </c>
      <c r="C110" s="28"/>
      <c r="D110" s="28" t="s">
        <v>50</v>
      </c>
      <c r="E110" s="28"/>
      <c r="F110" s="32">
        <f>F113+F115+F111</f>
        <v>20</v>
      </c>
    </row>
    <row r="111" spans="2:6" ht="39.75" hidden="1" customHeight="1" x14ac:dyDescent="0.25">
      <c r="B111" s="33" t="s">
        <v>21</v>
      </c>
      <c r="C111" s="28"/>
      <c r="D111" s="28"/>
      <c r="E111" s="28" t="s">
        <v>22</v>
      </c>
      <c r="F111" s="32">
        <f>F112</f>
        <v>0</v>
      </c>
    </row>
    <row r="112" spans="2:6" hidden="1" x14ac:dyDescent="0.25">
      <c r="B112" s="34" t="s">
        <v>23</v>
      </c>
      <c r="C112" s="28"/>
      <c r="D112" s="28"/>
      <c r="E112" s="28" t="s">
        <v>24</v>
      </c>
      <c r="F112" s="32"/>
    </row>
    <row r="113" spans="2:253" x14ac:dyDescent="0.25">
      <c r="B113" s="40" t="s">
        <v>31</v>
      </c>
      <c r="C113" s="28"/>
      <c r="D113" s="28"/>
      <c r="E113" s="28" t="s">
        <v>32</v>
      </c>
      <c r="F113" s="32">
        <f>F114</f>
        <v>20</v>
      </c>
    </row>
    <row r="114" spans="2:253" x14ac:dyDescent="0.25">
      <c r="B114" s="34" t="s">
        <v>33</v>
      </c>
      <c r="C114" s="28"/>
      <c r="D114" s="28"/>
      <c r="E114" s="28" t="s">
        <v>34</v>
      </c>
      <c r="F114" s="32">
        <f>5+15</f>
        <v>20</v>
      </c>
    </row>
    <row r="115" spans="2:253" hidden="1" x14ac:dyDescent="0.25">
      <c r="B115" s="34" t="s">
        <v>51</v>
      </c>
      <c r="C115" s="28"/>
      <c r="D115" s="28"/>
      <c r="E115" s="28" t="s">
        <v>52</v>
      </c>
      <c r="F115" s="32">
        <f>F116</f>
        <v>0</v>
      </c>
    </row>
    <row r="116" spans="2:253" hidden="1" x14ac:dyDescent="0.25">
      <c r="B116" s="41" t="s">
        <v>55</v>
      </c>
      <c r="C116" s="28"/>
      <c r="D116" s="28"/>
      <c r="E116" s="28" t="s">
        <v>56</v>
      </c>
      <c r="F116" s="32"/>
    </row>
    <row r="117" spans="2:253" s="20" customFormat="1" x14ac:dyDescent="0.25">
      <c r="B117" s="26" t="s">
        <v>84</v>
      </c>
      <c r="C117" s="27" t="s">
        <v>85</v>
      </c>
      <c r="D117" s="28"/>
      <c r="E117" s="28"/>
      <c r="F117" s="29">
        <f>F118</f>
        <v>180</v>
      </c>
      <c r="G117" s="328"/>
      <c r="H117" s="25"/>
    </row>
    <row r="118" spans="2:253" x14ac:dyDescent="0.25">
      <c r="B118" s="34" t="s">
        <v>84</v>
      </c>
      <c r="C118" s="28"/>
      <c r="D118" s="28" t="s">
        <v>86</v>
      </c>
      <c r="E118" s="28"/>
      <c r="F118" s="32">
        <f>F121</f>
        <v>180</v>
      </c>
    </row>
    <row r="119" spans="2:253" x14ac:dyDescent="0.25">
      <c r="B119" s="34" t="s">
        <v>87</v>
      </c>
      <c r="C119" s="28"/>
      <c r="D119" s="28" t="s">
        <v>88</v>
      </c>
      <c r="E119" s="28"/>
      <c r="F119" s="32">
        <f>F121</f>
        <v>180</v>
      </c>
    </row>
    <row r="120" spans="2:253" x14ac:dyDescent="0.25">
      <c r="B120" s="34" t="s">
        <v>51</v>
      </c>
      <c r="C120" s="28"/>
      <c r="D120" s="28"/>
      <c r="E120" s="28" t="s">
        <v>52</v>
      </c>
      <c r="F120" s="32">
        <f>F121</f>
        <v>180</v>
      </c>
    </row>
    <row r="121" spans="2:253" s="1" customFormat="1" x14ac:dyDescent="0.25">
      <c r="B121" s="34" t="s">
        <v>89</v>
      </c>
      <c r="C121" s="28"/>
      <c r="D121" s="28"/>
      <c r="E121" s="28" t="s">
        <v>90</v>
      </c>
      <c r="F121" s="32">
        <f>300-126.5+126.5-98-125.6+223.6-30-65-20-5</f>
        <v>180</v>
      </c>
      <c r="G121" s="328"/>
      <c r="H121" s="7"/>
      <c r="II121" s="42"/>
      <c r="IJ121" s="42"/>
      <c r="IK121" s="42"/>
      <c r="IL121" s="42"/>
      <c r="IM121" s="42"/>
      <c r="IN121" s="42"/>
      <c r="IO121" s="42"/>
      <c r="IP121" s="42"/>
      <c r="IQ121" s="42"/>
      <c r="IR121" s="42"/>
      <c r="IS121" s="42"/>
    </row>
    <row r="122" spans="2:253" s="20" customFormat="1" x14ac:dyDescent="0.25">
      <c r="B122" s="26" t="s">
        <v>91</v>
      </c>
      <c r="C122" s="27" t="s">
        <v>92</v>
      </c>
      <c r="D122" s="28"/>
      <c r="E122" s="28"/>
      <c r="F122" s="29">
        <f>F135+F151+F176+F127+F123+F170+F131</f>
        <v>40462.400000000009</v>
      </c>
      <c r="G122" s="328"/>
      <c r="H122" s="25"/>
    </row>
    <row r="123" spans="2:253" s="20" customFormat="1" ht="26.25" x14ac:dyDescent="0.25">
      <c r="B123" s="34" t="s">
        <v>93</v>
      </c>
      <c r="C123" s="28"/>
      <c r="D123" s="28" t="s">
        <v>94</v>
      </c>
      <c r="E123" s="28"/>
      <c r="F123" s="32">
        <f>F124</f>
        <v>34.799999999999997</v>
      </c>
      <c r="G123" s="328"/>
      <c r="H123" s="25"/>
    </row>
    <row r="124" spans="2:253" s="30" customFormat="1" x14ac:dyDescent="0.25">
      <c r="B124" s="34" t="s">
        <v>95</v>
      </c>
      <c r="C124" s="28"/>
      <c r="D124" s="28" t="s">
        <v>96</v>
      </c>
      <c r="E124" s="28"/>
      <c r="F124" s="32">
        <f>F125</f>
        <v>34.799999999999997</v>
      </c>
      <c r="G124" s="328"/>
      <c r="H124" s="25"/>
    </row>
    <row r="125" spans="2:253" s="20" customFormat="1" x14ac:dyDescent="0.25">
      <c r="B125" s="34" t="s">
        <v>43</v>
      </c>
      <c r="C125" s="27"/>
      <c r="D125" s="28"/>
      <c r="E125" s="28" t="s">
        <v>44</v>
      </c>
      <c r="F125" s="32">
        <f>F126</f>
        <v>34.799999999999997</v>
      </c>
      <c r="G125" s="328"/>
      <c r="H125" s="25"/>
    </row>
    <row r="126" spans="2:253" s="20" customFormat="1" x14ac:dyDescent="0.25">
      <c r="B126" s="34" t="s">
        <v>97</v>
      </c>
      <c r="C126" s="27"/>
      <c r="D126" s="28"/>
      <c r="E126" s="28" t="s">
        <v>98</v>
      </c>
      <c r="F126" s="32">
        <v>34.799999999999997</v>
      </c>
      <c r="G126" s="328"/>
      <c r="H126" s="25"/>
    </row>
    <row r="127" spans="2:253" s="30" customFormat="1" ht="26.25" x14ac:dyDescent="0.25">
      <c r="B127" s="34" t="s">
        <v>99</v>
      </c>
      <c r="C127" s="28"/>
      <c r="D127" s="28" t="s">
        <v>100</v>
      </c>
      <c r="E127" s="28"/>
      <c r="F127" s="32">
        <f>F128</f>
        <v>61.8</v>
      </c>
      <c r="G127" s="328"/>
      <c r="H127" s="25"/>
    </row>
    <row r="128" spans="2:253" s="30" customFormat="1" ht="26.25" x14ac:dyDescent="0.25">
      <c r="B128" s="34" t="s">
        <v>1179</v>
      </c>
      <c r="C128" s="28"/>
      <c r="D128" s="28" t="s">
        <v>1178</v>
      </c>
      <c r="E128" s="28"/>
      <c r="F128" s="32">
        <f>F129</f>
        <v>61.8</v>
      </c>
      <c r="G128" s="328"/>
      <c r="H128" s="25"/>
    </row>
    <row r="129" spans="2:256" s="20" customFormat="1" ht="26.25" x14ac:dyDescent="0.25">
      <c r="B129" s="34" t="s">
        <v>101</v>
      </c>
      <c r="C129" s="27"/>
      <c r="D129" s="28"/>
      <c r="E129" s="28" t="s">
        <v>102</v>
      </c>
      <c r="F129" s="32">
        <f>F130</f>
        <v>61.8</v>
      </c>
      <c r="G129" s="328"/>
      <c r="H129" s="25"/>
    </row>
    <row r="130" spans="2:256" s="20" customFormat="1" ht="26.25" x14ac:dyDescent="0.25">
      <c r="B130" s="38" t="s">
        <v>1162</v>
      </c>
      <c r="C130" s="27"/>
      <c r="D130" s="28"/>
      <c r="E130" s="28" t="s">
        <v>103</v>
      </c>
      <c r="F130" s="32">
        <f>10+51.8</f>
        <v>61.8</v>
      </c>
      <c r="G130" s="328"/>
      <c r="H130" s="25"/>
    </row>
    <row r="131" spans="2:256" s="20" customFormat="1" ht="26.25" x14ac:dyDescent="0.25">
      <c r="B131" s="34" t="s">
        <v>1155</v>
      </c>
      <c r="C131" s="28"/>
      <c r="D131" s="28" t="s">
        <v>1156</v>
      </c>
      <c r="E131" s="28"/>
      <c r="F131" s="32">
        <f>F132</f>
        <v>10</v>
      </c>
      <c r="G131" s="328"/>
      <c r="H131" s="25"/>
    </row>
    <row r="132" spans="2:256" s="20" customFormat="1" ht="39" x14ac:dyDescent="0.25">
      <c r="B132" s="34" t="s">
        <v>1158</v>
      </c>
      <c r="C132" s="28"/>
      <c r="D132" s="28" t="s">
        <v>1157</v>
      </c>
      <c r="E132" s="28"/>
      <c r="F132" s="32">
        <f>F133</f>
        <v>10</v>
      </c>
      <c r="G132" s="328"/>
      <c r="H132" s="25"/>
    </row>
    <row r="133" spans="2:256" s="20" customFormat="1" x14ac:dyDescent="0.25">
      <c r="B133" s="40" t="s">
        <v>31</v>
      </c>
      <c r="C133" s="28"/>
      <c r="D133" s="28"/>
      <c r="E133" s="28" t="s">
        <v>32</v>
      </c>
      <c r="F133" s="32">
        <f>F134</f>
        <v>10</v>
      </c>
      <c r="G133" s="328"/>
      <c r="H133" s="25"/>
    </row>
    <row r="134" spans="2:256" s="20" customFormat="1" x14ac:dyDescent="0.25">
      <c r="B134" s="34" t="s">
        <v>33</v>
      </c>
      <c r="C134" s="28"/>
      <c r="D134" s="28"/>
      <c r="E134" s="28" t="s">
        <v>34</v>
      </c>
      <c r="F134" s="32">
        <v>10</v>
      </c>
      <c r="G134" s="328"/>
      <c r="H134" s="25"/>
    </row>
    <row r="135" spans="2:256" s="30" customFormat="1" x14ac:dyDescent="0.25">
      <c r="B135" s="34" t="s">
        <v>47</v>
      </c>
      <c r="C135" s="28"/>
      <c r="D135" s="28" t="s">
        <v>48</v>
      </c>
      <c r="E135" s="28"/>
      <c r="F135" s="32">
        <f>F136+F139+F146</f>
        <v>2080.8999999999996</v>
      </c>
      <c r="G135" s="328"/>
      <c r="H135" s="25"/>
    </row>
    <row r="136" spans="2:256" x14ac:dyDescent="0.25">
      <c r="B136" s="40" t="s">
        <v>19</v>
      </c>
      <c r="C136" s="28"/>
      <c r="D136" s="28" t="s">
        <v>49</v>
      </c>
      <c r="E136" s="28"/>
      <c r="F136" s="32">
        <f>F137</f>
        <v>1859.1999999999998</v>
      </c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  <c r="IU136" s="43"/>
      <c r="IV136" s="43"/>
    </row>
    <row r="137" spans="2:256" ht="38.25" customHeight="1" x14ac:dyDescent="0.25">
      <c r="B137" s="33" t="s">
        <v>21</v>
      </c>
      <c r="C137" s="28"/>
      <c r="D137" s="28"/>
      <c r="E137" s="28" t="s">
        <v>22</v>
      </c>
      <c r="F137" s="32">
        <f>F138</f>
        <v>1859.1999999999998</v>
      </c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  <c r="IU137" s="43"/>
      <c r="IV137" s="43"/>
    </row>
    <row r="138" spans="2:256" ht="16.899999999999999" customHeight="1" x14ac:dyDescent="0.25">
      <c r="B138" s="34" t="s">
        <v>23</v>
      </c>
      <c r="C138" s="28"/>
      <c r="D138" s="28"/>
      <c r="E138" s="28" t="s">
        <v>24</v>
      </c>
      <c r="F138" s="32">
        <f>1491.1-1.7+369.8</f>
        <v>1859.1999999999998</v>
      </c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  <c r="IU138" s="43"/>
      <c r="IV138" s="43"/>
    </row>
    <row r="139" spans="2:256" ht="16.899999999999999" customHeight="1" x14ac:dyDescent="0.25">
      <c r="B139" s="34" t="s">
        <v>29</v>
      </c>
      <c r="C139" s="28"/>
      <c r="D139" s="28" t="s">
        <v>50</v>
      </c>
      <c r="E139" s="28"/>
      <c r="F139" s="32">
        <f>F142+F144+F140</f>
        <v>221.7</v>
      </c>
      <c r="II139" s="47"/>
      <c r="IJ139" s="47"/>
      <c r="IK139" s="47"/>
      <c r="IL139" s="47"/>
      <c r="IM139" s="47"/>
      <c r="IN139" s="47"/>
      <c r="IO139" s="47"/>
      <c r="IP139" s="47"/>
      <c r="IQ139" s="47"/>
      <c r="IR139" s="47"/>
      <c r="IS139" s="47"/>
      <c r="IT139" s="43"/>
      <c r="IU139" s="43"/>
      <c r="IV139" s="43"/>
    </row>
    <row r="140" spans="2:256" ht="42" customHeight="1" x14ac:dyDescent="0.25">
      <c r="B140" s="33" t="s">
        <v>21</v>
      </c>
      <c r="C140" s="28"/>
      <c r="D140" s="28"/>
      <c r="E140" s="28" t="s">
        <v>22</v>
      </c>
      <c r="F140" s="32">
        <f>F141</f>
        <v>4</v>
      </c>
      <c r="II140" s="47"/>
      <c r="IJ140" s="47"/>
      <c r="IK140" s="47"/>
      <c r="IL140" s="47"/>
      <c r="IM140" s="47"/>
      <c r="IN140" s="47"/>
      <c r="IO140" s="47"/>
      <c r="IP140" s="47"/>
      <c r="IQ140" s="47"/>
      <c r="IR140" s="47"/>
      <c r="IS140" s="47"/>
      <c r="IT140" s="43"/>
      <c r="IU140" s="43"/>
      <c r="IV140" s="43"/>
    </row>
    <row r="141" spans="2:256" ht="16.899999999999999" customHeight="1" x14ac:dyDescent="0.25">
      <c r="B141" s="34" t="s">
        <v>23</v>
      </c>
      <c r="C141" s="28"/>
      <c r="D141" s="28"/>
      <c r="E141" s="28" t="s">
        <v>24</v>
      </c>
      <c r="F141" s="32">
        <v>4</v>
      </c>
      <c r="II141" s="47"/>
      <c r="IJ141" s="47"/>
      <c r="IK141" s="47"/>
      <c r="IL141" s="47"/>
      <c r="IM141" s="47"/>
      <c r="IN141" s="47"/>
      <c r="IO141" s="47"/>
      <c r="IP141" s="47"/>
      <c r="IQ141" s="47"/>
      <c r="IR141" s="47"/>
      <c r="IS141" s="47"/>
      <c r="IT141" s="43"/>
      <c r="IU141" s="43"/>
      <c r="IV141" s="43"/>
    </row>
    <row r="142" spans="2:256" x14ac:dyDescent="0.25">
      <c r="B142" s="34" t="s">
        <v>31</v>
      </c>
      <c r="C142" s="28"/>
      <c r="D142" s="28"/>
      <c r="E142" s="28" t="s">
        <v>32</v>
      </c>
      <c r="F142" s="32">
        <f>F143</f>
        <v>216</v>
      </c>
      <c r="II142" s="47"/>
      <c r="IJ142" s="47"/>
      <c r="IK142" s="47"/>
      <c r="IL142" s="47"/>
      <c r="IM142" s="47"/>
      <c r="IN142" s="47"/>
      <c r="IO142" s="47"/>
      <c r="IP142" s="47"/>
      <c r="IQ142" s="47"/>
      <c r="IR142" s="47"/>
      <c r="IS142" s="47"/>
      <c r="IT142" s="43"/>
      <c r="IU142" s="43"/>
      <c r="IV142" s="43"/>
    </row>
    <row r="143" spans="2:256" x14ac:dyDescent="0.25">
      <c r="B143" s="34" t="s">
        <v>33</v>
      </c>
      <c r="C143" s="28"/>
      <c r="D143" s="28"/>
      <c r="E143" s="28" t="s">
        <v>34</v>
      </c>
      <c r="F143" s="32">
        <v>216</v>
      </c>
      <c r="II143" s="47"/>
      <c r="IJ143" s="47"/>
      <c r="IK143" s="47"/>
      <c r="IL143" s="47"/>
      <c r="IM143" s="47"/>
      <c r="IN143" s="47"/>
      <c r="IO143" s="47"/>
      <c r="IP143" s="47"/>
      <c r="IQ143" s="47"/>
      <c r="IR143" s="47"/>
      <c r="IS143" s="47"/>
      <c r="IT143" s="43"/>
      <c r="IU143" s="43"/>
      <c r="IV143" s="43"/>
    </row>
    <row r="144" spans="2:256" x14ac:dyDescent="0.25">
      <c r="B144" s="41" t="s">
        <v>51</v>
      </c>
      <c r="C144" s="28"/>
      <c r="D144" s="28"/>
      <c r="E144" s="28" t="s">
        <v>52</v>
      </c>
      <c r="F144" s="32">
        <f>F145</f>
        <v>1.7</v>
      </c>
      <c r="II144" s="47"/>
      <c r="IJ144" s="47"/>
      <c r="IK144" s="47"/>
      <c r="IL144" s="47"/>
      <c r="IM144" s="47"/>
      <c r="IN144" s="47"/>
      <c r="IO144" s="47"/>
      <c r="IP144" s="47"/>
      <c r="IQ144" s="47"/>
      <c r="IR144" s="47"/>
      <c r="IS144" s="47"/>
      <c r="IT144" s="43"/>
      <c r="IU144" s="43"/>
      <c r="IV144" s="43"/>
    </row>
    <row r="145" spans="2:256" x14ac:dyDescent="0.25">
      <c r="B145" s="41" t="s">
        <v>55</v>
      </c>
      <c r="C145" s="28"/>
      <c r="D145" s="28"/>
      <c r="E145" s="28" t="s">
        <v>56</v>
      </c>
      <c r="F145" s="32">
        <v>1.7</v>
      </c>
      <c r="II145" s="47"/>
      <c r="IJ145" s="47"/>
      <c r="IK145" s="47"/>
      <c r="IL145" s="47"/>
      <c r="IM145" s="47"/>
      <c r="IN145" s="47"/>
      <c r="IO145" s="47"/>
      <c r="IP145" s="47"/>
      <c r="IQ145" s="47"/>
      <c r="IR145" s="47"/>
      <c r="IS145" s="47"/>
      <c r="IT145" s="43"/>
      <c r="IU145" s="43"/>
      <c r="IV145" s="43"/>
    </row>
    <row r="146" spans="2:256" ht="26.25" hidden="1" x14ac:dyDescent="0.25">
      <c r="B146" s="40" t="s">
        <v>59</v>
      </c>
      <c r="C146" s="28"/>
      <c r="D146" s="28" t="s">
        <v>60</v>
      </c>
      <c r="E146" s="28"/>
      <c r="F146" s="32">
        <f>F147+F149</f>
        <v>0</v>
      </c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</row>
    <row r="147" spans="2:256" ht="39" hidden="1" x14ac:dyDescent="0.25">
      <c r="B147" s="40" t="s">
        <v>104</v>
      </c>
      <c r="C147" s="28"/>
      <c r="D147" s="28"/>
      <c r="E147" s="28" t="s">
        <v>22</v>
      </c>
      <c r="F147" s="32">
        <f>F148</f>
        <v>0</v>
      </c>
      <c r="II147" s="43"/>
      <c r="IJ147" s="43"/>
      <c r="IK147" s="43"/>
      <c r="IL147" s="43"/>
      <c r="IM147" s="43"/>
      <c r="IN147" s="43"/>
      <c r="IO147" s="43"/>
      <c r="IP147" s="43"/>
      <c r="IQ147" s="43"/>
      <c r="IR147" s="43"/>
      <c r="IS147" s="43"/>
      <c r="IT147" s="43"/>
      <c r="IU147" s="43"/>
      <c r="IV147" s="43"/>
    </row>
    <row r="148" spans="2:256" hidden="1" x14ac:dyDescent="0.25">
      <c r="B148" s="34" t="s">
        <v>105</v>
      </c>
      <c r="C148" s="28"/>
      <c r="D148" s="28"/>
      <c r="E148" s="28" t="s">
        <v>24</v>
      </c>
      <c r="F148" s="32"/>
      <c r="II148" s="43"/>
      <c r="IJ148" s="43"/>
      <c r="IK148" s="43"/>
      <c r="IL148" s="43"/>
      <c r="IM148" s="43"/>
      <c r="IN148" s="43"/>
      <c r="IO148" s="43"/>
      <c r="IP148" s="43"/>
      <c r="IQ148" s="43"/>
      <c r="IR148" s="43"/>
      <c r="IS148" s="43"/>
      <c r="IT148" s="43"/>
      <c r="IU148" s="43"/>
      <c r="IV148" s="43"/>
    </row>
    <row r="149" spans="2:256" hidden="1" x14ac:dyDescent="0.25">
      <c r="B149" s="34" t="s">
        <v>51</v>
      </c>
      <c r="C149" s="28"/>
      <c r="D149" s="28"/>
      <c r="E149" s="28" t="s">
        <v>52</v>
      </c>
      <c r="F149" s="32">
        <f>F150</f>
        <v>0</v>
      </c>
      <c r="II149" s="43"/>
      <c r="IJ149" s="43"/>
      <c r="IK149" s="43"/>
      <c r="IL149" s="43"/>
      <c r="IM149" s="43"/>
      <c r="IN149" s="43"/>
      <c r="IO149" s="43"/>
      <c r="IP149" s="43"/>
      <c r="IQ149" s="43"/>
      <c r="IR149" s="43"/>
      <c r="IS149" s="43"/>
      <c r="IT149" s="43"/>
      <c r="IU149" s="43"/>
      <c r="IV149" s="43"/>
    </row>
    <row r="150" spans="2:256" hidden="1" x14ac:dyDescent="0.25">
      <c r="B150" s="41" t="s">
        <v>55</v>
      </c>
      <c r="C150" s="28"/>
      <c r="D150" s="28"/>
      <c r="E150" s="28" t="s">
        <v>56</v>
      </c>
      <c r="F150" s="32"/>
      <c r="II150" s="43"/>
      <c r="IJ150" s="43"/>
      <c r="IK150" s="43"/>
      <c r="IL150" s="43"/>
      <c r="IM150" s="43"/>
      <c r="IN150" s="43"/>
      <c r="IO150" s="43"/>
      <c r="IP150" s="43"/>
      <c r="IQ150" s="43"/>
      <c r="IR150" s="43"/>
      <c r="IS150" s="43"/>
      <c r="IT150" s="43"/>
      <c r="IU150" s="43"/>
      <c r="IV150" s="43"/>
    </row>
    <row r="151" spans="2:256" s="30" customFormat="1" x14ac:dyDescent="0.25">
      <c r="B151" s="34" t="s">
        <v>106</v>
      </c>
      <c r="C151" s="28"/>
      <c r="D151" s="28" t="s">
        <v>107</v>
      </c>
      <c r="E151" s="28"/>
      <c r="F151" s="32">
        <f>F152+F155+F162+F167</f>
        <v>32351.1</v>
      </c>
      <c r="G151" s="328"/>
      <c r="H151" s="25"/>
    </row>
    <row r="152" spans="2:256" hidden="1" x14ac:dyDescent="0.25">
      <c r="B152" s="34" t="s">
        <v>57</v>
      </c>
      <c r="C152" s="28"/>
      <c r="D152" s="28" t="s">
        <v>108</v>
      </c>
      <c r="E152" s="28"/>
      <c r="F152" s="32">
        <f>F153</f>
        <v>0</v>
      </c>
      <c r="II152" s="43"/>
      <c r="IJ152" s="43"/>
      <c r="IK152" s="43"/>
      <c r="IL152" s="43"/>
      <c r="IM152" s="43"/>
      <c r="IN152" s="43"/>
      <c r="IO152" s="43"/>
      <c r="IP152" s="43"/>
      <c r="IQ152" s="43"/>
      <c r="IR152" s="43"/>
      <c r="IS152" s="43"/>
      <c r="IT152" s="43"/>
      <c r="IU152" s="43"/>
      <c r="IV152" s="43"/>
    </row>
    <row r="153" spans="2:256" hidden="1" x14ac:dyDescent="0.25">
      <c r="B153" s="34" t="s">
        <v>31</v>
      </c>
      <c r="C153" s="28"/>
      <c r="D153" s="28"/>
      <c r="E153" s="28" t="s">
        <v>32</v>
      </c>
      <c r="F153" s="32">
        <f>F154</f>
        <v>0</v>
      </c>
      <c r="II153" s="43"/>
      <c r="IJ153" s="43"/>
      <c r="IK153" s="43"/>
      <c r="IL153" s="43"/>
      <c r="IM153" s="43"/>
      <c r="IN153" s="43"/>
      <c r="IO153" s="43"/>
      <c r="IP153" s="43"/>
      <c r="IQ153" s="43"/>
      <c r="IR153" s="43"/>
      <c r="IS153" s="43"/>
      <c r="IT153" s="43"/>
      <c r="IU153" s="43"/>
      <c r="IV153" s="43"/>
    </row>
    <row r="154" spans="2:256" hidden="1" x14ac:dyDescent="0.25">
      <c r="B154" s="34" t="s">
        <v>33</v>
      </c>
      <c r="C154" s="28"/>
      <c r="D154" s="28"/>
      <c r="E154" s="28" t="s">
        <v>34</v>
      </c>
      <c r="F154" s="32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</row>
    <row r="155" spans="2:256" ht="26.25" x14ac:dyDescent="0.25">
      <c r="B155" s="34" t="s">
        <v>109</v>
      </c>
      <c r="C155" s="28"/>
      <c r="D155" s="28" t="s">
        <v>110</v>
      </c>
      <c r="E155" s="28"/>
      <c r="F155" s="32">
        <f>F156+F158+F160</f>
        <v>32351.1</v>
      </c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pans="2:256" ht="40.5" customHeight="1" x14ac:dyDescent="0.25">
      <c r="B156" s="48" t="s">
        <v>21</v>
      </c>
      <c r="C156" s="27"/>
      <c r="D156" s="28"/>
      <c r="E156" s="28" t="s">
        <v>22</v>
      </c>
      <c r="F156" s="32">
        <f>F157</f>
        <v>26460.799999999999</v>
      </c>
    </row>
    <row r="157" spans="2:256" x14ac:dyDescent="0.25">
      <c r="B157" s="34" t="s">
        <v>111</v>
      </c>
      <c r="C157" s="27"/>
      <c r="D157" s="28"/>
      <c r="E157" s="28" t="s">
        <v>112</v>
      </c>
      <c r="F157" s="32">
        <f>20627.6-158+3991.2+2000</f>
        <v>26460.799999999999</v>
      </c>
    </row>
    <row r="158" spans="2:256" x14ac:dyDescent="0.25">
      <c r="B158" s="34" t="s">
        <v>31</v>
      </c>
      <c r="C158" s="27"/>
      <c r="D158" s="28"/>
      <c r="E158" s="28" t="s">
        <v>32</v>
      </c>
      <c r="F158" s="32">
        <f>F159</f>
        <v>5890.3</v>
      </c>
    </row>
    <row r="159" spans="2:256" x14ac:dyDescent="0.25">
      <c r="B159" s="34" t="s">
        <v>33</v>
      </c>
      <c r="C159" s="27"/>
      <c r="D159" s="28"/>
      <c r="E159" s="28" t="s">
        <v>34</v>
      </c>
      <c r="F159" s="32">
        <f>6826.3-936</f>
        <v>5890.3</v>
      </c>
    </row>
    <row r="160" spans="2:256" hidden="1" x14ac:dyDescent="0.25">
      <c r="B160" s="41" t="s">
        <v>51</v>
      </c>
      <c r="C160" s="27"/>
      <c r="D160" s="28"/>
      <c r="E160" s="28" t="s">
        <v>52</v>
      </c>
      <c r="F160" s="32">
        <f>F161</f>
        <v>0</v>
      </c>
    </row>
    <row r="161" spans="2:256" hidden="1" x14ac:dyDescent="0.25">
      <c r="B161" s="41" t="s">
        <v>55</v>
      </c>
      <c r="C161" s="27"/>
      <c r="D161" s="28"/>
      <c r="E161" s="28" t="s">
        <v>56</v>
      </c>
      <c r="F161" s="32"/>
    </row>
    <row r="162" spans="2:256" ht="26.25" hidden="1" x14ac:dyDescent="0.25">
      <c r="B162" s="34" t="s">
        <v>113</v>
      </c>
      <c r="C162" s="27"/>
      <c r="D162" s="28" t="s">
        <v>114</v>
      </c>
      <c r="E162" s="28"/>
      <c r="F162" s="32">
        <f>F163+F165</f>
        <v>0</v>
      </c>
    </row>
    <row r="163" spans="2:256" hidden="1" x14ac:dyDescent="0.25">
      <c r="B163" s="34" t="s">
        <v>31</v>
      </c>
      <c r="C163" s="27"/>
      <c r="D163" s="28"/>
      <c r="E163" s="28" t="s">
        <v>32</v>
      </c>
      <c r="F163" s="32">
        <f>F164</f>
        <v>0</v>
      </c>
    </row>
    <row r="164" spans="2:256" hidden="1" x14ac:dyDescent="0.25">
      <c r="B164" s="34" t="s">
        <v>33</v>
      </c>
      <c r="C164" s="27"/>
      <c r="D164" s="28"/>
      <c r="E164" s="28" t="s">
        <v>34</v>
      </c>
      <c r="F164" s="32"/>
    </row>
    <row r="165" spans="2:256" hidden="1" x14ac:dyDescent="0.25">
      <c r="B165" s="41" t="s">
        <v>51</v>
      </c>
      <c r="C165" s="27"/>
      <c r="D165" s="28"/>
      <c r="E165" s="28" t="s">
        <v>52</v>
      </c>
      <c r="F165" s="32">
        <f>F166</f>
        <v>0</v>
      </c>
    </row>
    <row r="166" spans="2:256" hidden="1" x14ac:dyDescent="0.25">
      <c r="B166" s="41" t="s">
        <v>55</v>
      </c>
      <c r="C166" s="27"/>
      <c r="D166" s="28"/>
      <c r="E166" s="28" t="s">
        <v>56</v>
      </c>
      <c r="F166" s="32"/>
    </row>
    <row r="167" spans="2:256" ht="26.25" hidden="1" x14ac:dyDescent="0.25">
      <c r="B167" s="34" t="s">
        <v>115</v>
      </c>
      <c r="C167" s="27"/>
      <c r="D167" s="28" t="s">
        <v>116</v>
      </c>
      <c r="E167" s="28"/>
      <c r="F167" s="32">
        <f>F168</f>
        <v>0</v>
      </c>
    </row>
    <row r="168" spans="2:256" hidden="1" x14ac:dyDescent="0.25">
      <c r="B168" s="34" t="s">
        <v>51</v>
      </c>
      <c r="C168" s="27"/>
      <c r="D168" s="28"/>
      <c r="E168" s="28" t="s">
        <v>52</v>
      </c>
      <c r="F168" s="32">
        <f>F169</f>
        <v>0</v>
      </c>
    </row>
    <row r="169" spans="2:256" hidden="1" x14ac:dyDescent="0.25">
      <c r="B169" s="41" t="s">
        <v>55</v>
      </c>
      <c r="C169" s="27"/>
      <c r="D169" s="28"/>
      <c r="E169" s="28" t="s">
        <v>56</v>
      </c>
      <c r="F169" s="32"/>
    </row>
    <row r="170" spans="2:256" hidden="1" x14ac:dyDescent="0.25">
      <c r="B170" s="34" t="s">
        <v>84</v>
      </c>
      <c r="C170" s="28"/>
      <c r="D170" s="28" t="s">
        <v>86</v>
      </c>
      <c r="E170" s="28"/>
      <c r="F170" s="32">
        <f>F171</f>
        <v>0</v>
      </c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</row>
    <row r="171" spans="2:256" hidden="1" x14ac:dyDescent="0.25">
      <c r="B171" s="34" t="s">
        <v>87</v>
      </c>
      <c r="C171" s="28"/>
      <c r="D171" s="28" t="s">
        <v>88</v>
      </c>
      <c r="E171" s="28"/>
      <c r="F171" s="32">
        <f>F174+F172</f>
        <v>0</v>
      </c>
    </row>
    <row r="172" spans="2:256" hidden="1" x14ac:dyDescent="0.25">
      <c r="B172" s="34" t="s">
        <v>31</v>
      </c>
      <c r="C172" s="28"/>
      <c r="D172" s="28"/>
      <c r="E172" s="28" t="s">
        <v>32</v>
      </c>
      <c r="F172" s="32">
        <f>F173</f>
        <v>0</v>
      </c>
    </row>
    <row r="173" spans="2:256" hidden="1" x14ac:dyDescent="0.25">
      <c r="B173" s="34" t="s">
        <v>33</v>
      </c>
      <c r="C173" s="28"/>
      <c r="D173" s="28"/>
      <c r="E173" s="28" t="s">
        <v>34</v>
      </c>
      <c r="F173" s="32"/>
    </row>
    <row r="174" spans="2:256" hidden="1" x14ac:dyDescent="0.25">
      <c r="B174" s="34" t="s">
        <v>117</v>
      </c>
      <c r="C174" s="28"/>
      <c r="D174" s="28"/>
      <c r="E174" s="28" t="s">
        <v>118</v>
      </c>
      <c r="F174" s="32">
        <f>F175</f>
        <v>0</v>
      </c>
    </row>
    <row r="175" spans="2:256" hidden="1" x14ac:dyDescent="0.25">
      <c r="B175" s="40" t="s">
        <v>119</v>
      </c>
      <c r="C175" s="28"/>
      <c r="D175" s="28"/>
      <c r="E175" s="28" t="s">
        <v>120</v>
      </c>
      <c r="F175" s="32"/>
    </row>
    <row r="176" spans="2:256" s="30" customFormat="1" x14ac:dyDescent="0.25">
      <c r="B176" s="34" t="s">
        <v>75</v>
      </c>
      <c r="C176" s="28"/>
      <c r="D176" s="28" t="s">
        <v>76</v>
      </c>
      <c r="E176" s="28"/>
      <c r="F176" s="32">
        <f>F192+F195+F181+F198+F203+F177</f>
        <v>5923.7999999999993</v>
      </c>
      <c r="G176" s="328"/>
      <c r="H176" s="25"/>
    </row>
    <row r="177" spans="2:8" s="20" customFormat="1" ht="26.25" hidden="1" x14ac:dyDescent="0.25">
      <c r="B177" s="34" t="s">
        <v>115</v>
      </c>
      <c r="C177" s="28"/>
      <c r="D177" s="28" t="s">
        <v>121</v>
      </c>
      <c r="E177" s="28"/>
      <c r="F177" s="32">
        <f>F178</f>
        <v>0</v>
      </c>
      <c r="G177" s="328"/>
      <c r="H177" s="25"/>
    </row>
    <row r="178" spans="2:8" s="20" customFormat="1" hidden="1" x14ac:dyDescent="0.25">
      <c r="B178" s="41" t="s">
        <v>51</v>
      </c>
      <c r="C178" s="28"/>
      <c r="D178" s="28"/>
      <c r="E178" s="28" t="s">
        <v>52</v>
      </c>
      <c r="F178" s="32">
        <f>F179+F180</f>
        <v>0</v>
      </c>
      <c r="G178" s="328"/>
      <c r="H178" s="25"/>
    </row>
    <row r="179" spans="2:8" s="20" customFormat="1" hidden="1" x14ac:dyDescent="0.25">
      <c r="B179" s="34" t="s">
        <v>53</v>
      </c>
      <c r="C179" s="27"/>
      <c r="D179" s="27"/>
      <c r="E179" s="28" t="s">
        <v>54</v>
      </c>
      <c r="F179" s="32"/>
      <c r="G179" s="328"/>
      <c r="H179" s="25"/>
    </row>
    <row r="180" spans="2:8" s="20" customFormat="1" hidden="1" x14ac:dyDescent="0.25">
      <c r="B180" s="41" t="s">
        <v>55</v>
      </c>
      <c r="C180" s="28"/>
      <c r="D180" s="28"/>
      <c r="E180" s="28" t="s">
        <v>56</v>
      </c>
      <c r="F180" s="32"/>
      <c r="G180" s="328"/>
      <c r="H180" s="25"/>
    </row>
    <row r="181" spans="2:8" x14ac:dyDescent="0.25">
      <c r="B181" s="34" t="s">
        <v>122</v>
      </c>
      <c r="C181" s="28"/>
      <c r="D181" s="28" t="s">
        <v>123</v>
      </c>
      <c r="E181" s="28"/>
      <c r="F181" s="32">
        <f>F184+F188+F182+F186</f>
        <v>5816.5999999999995</v>
      </c>
    </row>
    <row r="182" spans="2:8" ht="45.75" hidden="1" customHeight="1" x14ac:dyDescent="0.25">
      <c r="B182" s="33" t="s">
        <v>21</v>
      </c>
      <c r="C182" s="28"/>
      <c r="D182" s="28"/>
      <c r="E182" s="28" t="s">
        <v>22</v>
      </c>
      <c r="F182" s="32">
        <f>F183</f>
        <v>0</v>
      </c>
    </row>
    <row r="183" spans="2:8" hidden="1" x14ac:dyDescent="0.25">
      <c r="B183" s="34" t="s">
        <v>111</v>
      </c>
      <c r="C183" s="28"/>
      <c r="D183" s="28"/>
      <c r="E183" s="28" t="s">
        <v>112</v>
      </c>
      <c r="F183" s="32"/>
    </row>
    <row r="184" spans="2:8" x14ac:dyDescent="0.25">
      <c r="B184" s="40" t="s">
        <v>31</v>
      </c>
      <c r="C184" s="28"/>
      <c r="D184" s="28"/>
      <c r="E184" s="28" t="s">
        <v>32</v>
      </c>
      <c r="F184" s="32">
        <f>F185</f>
        <v>5788.4</v>
      </c>
    </row>
    <row r="185" spans="2:8" s="49" customFormat="1" x14ac:dyDescent="0.25">
      <c r="B185" s="34" t="s">
        <v>33</v>
      </c>
      <c r="C185" s="28"/>
      <c r="D185" s="28"/>
      <c r="E185" s="28" t="s">
        <v>34</v>
      </c>
      <c r="F185" s="32">
        <f>4977.9+936-104.5+209-30-200</f>
        <v>5788.4</v>
      </c>
      <c r="G185" s="328"/>
      <c r="H185" s="6"/>
    </row>
    <row r="186" spans="2:8" s="49" customFormat="1" hidden="1" x14ac:dyDescent="0.25">
      <c r="B186" s="34" t="s">
        <v>124</v>
      </c>
      <c r="C186" s="28"/>
      <c r="D186" s="28"/>
      <c r="E186" s="28" t="s">
        <v>125</v>
      </c>
      <c r="F186" s="32">
        <f>F187</f>
        <v>0</v>
      </c>
      <c r="G186" s="328"/>
      <c r="H186" s="6"/>
    </row>
    <row r="187" spans="2:8" s="49" customFormat="1" hidden="1" x14ac:dyDescent="0.25">
      <c r="B187" s="34" t="s">
        <v>126</v>
      </c>
      <c r="C187" s="28"/>
      <c r="D187" s="28"/>
      <c r="E187" s="28" t="s">
        <v>127</v>
      </c>
      <c r="F187" s="32"/>
      <c r="G187" s="328"/>
      <c r="H187" s="6"/>
    </row>
    <row r="188" spans="2:8" s="49" customFormat="1" x14ac:dyDescent="0.25">
      <c r="B188" s="34" t="s">
        <v>51</v>
      </c>
      <c r="C188" s="28"/>
      <c r="D188" s="28"/>
      <c r="E188" s="28" t="s">
        <v>52</v>
      </c>
      <c r="F188" s="32">
        <f>F190+F189+F191</f>
        <v>28.2</v>
      </c>
      <c r="G188" s="328"/>
      <c r="H188" s="6"/>
    </row>
    <row r="189" spans="2:8" s="49" customFormat="1" hidden="1" x14ac:dyDescent="0.25">
      <c r="B189" s="41" t="s">
        <v>53</v>
      </c>
      <c r="C189" s="28"/>
      <c r="D189" s="28"/>
      <c r="E189" s="28" t="s">
        <v>54</v>
      </c>
      <c r="F189" s="32"/>
      <c r="G189" s="328"/>
      <c r="H189" s="6"/>
    </row>
    <row r="190" spans="2:8" s="49" customFormat="1" x14ac:dyDescent="0.25">
      <c r="B190" s="41" t="s">
        <v>55</v>
      </c>
      <c r="C190" s="28"/>
      <c r="D190" s="28"/>
      <c r="E190" s="28" t="s">
        <v>56</v>
      </c>
      <c r="F190" s="32">
        <v>28.2</v>
      </c>
      <c r="G190" s="328"/>
      <c r="H190" s="6"/>
    </row>
    <row r="191" spans="2:8" s="49" customFormat="1" hidden="1" x14ac:dyDescent="0.25">
      <c r="B191" s="38" t="s">
        <v>128</v>
      </c>
      <c r="C191" s="28"/>
      <c r="D191" s="28"/>
      <c r="E191" s="28" t="s">
        <v>129</v>
      </c>
      <c r="F191" s="32"/>
      <c r="G191" s="328"/>
      <c r="H191" s="6"/>
    </row>
    <row r="192" spans="2:8" s="49" customFormat="1" ht="28.5" customHeight="1" x14ac:dyDescent="0.25">
      <c r="B192" s="40" t="s">
        <v>130</v>
      </c>
      <c r="C192" s="28"/>
      <c r="D192" s="28" t="s">
        <v>131</v>
      </c>
      <c r="E192" s="28"/>
      <c r="F192" s="32">
        <f>F193</f>
        <v>52</v>
      </c>
      <c r="G192" s="328"/>
      <c r="H192" s="6"/>
    </row>
    <row r="193" spans="2:8" s="49" customFormat="1" ht="26.25" x14ac:dyDescent="0.25">
      <c r="B193" s="34" t="s">
        <v>101</v>
      </c>
      <c r="C193" s="28"/>
      <c r="D193" s="28"/>
      <c r="E193" s="28" t="s">
        <v>102</v>
      </c>
      <c r="F193" s="32">
        <f>F194</f>
        <v>52</v>
      </c>
      <c r="G193" s="328"/>
      <c r="H193" s="6"/>
    </row>
    <row r="194" spans="2:8" s="50" customFormat="1" ht="26.25" x14ac:dyDescent="0.25">
      <c r="B194" s="38" t="s">
        <v>1162</v>
      </c>
      <c r="C194" s="36"/>
      <c r="D194" s="36"/>
      <c r="E194" s="36" t="s">
        <v>103</v>
      </c>
      <c r="F194" s="39">
        <v>52</v>
      </c>
      <c r="G194" s="329"/>
      <c r="H194" s="51"/>
    </row>
    <row r="195" spans="2:8" s="49" customFormat="1" ht="26.25" x14ac:dyDescent="0.25">
      <c r="B195" s="40" t="s">
        <v>1160</v>
      </c>
      <c r="C195" s="28"/>
      <c r="D195" s="28" t="s">
        <v>132</v>
      </c>
      <c r="E195" s="28"/>
      <c r="F195" s="32">
        <f>F196</f>
        <v>55.2</v>
      </c>
      <c r="G195" s="328"/>
      <c r="H195" s="6"/>
    </row>
    <row r="196" spans="2:8" s="49" customFormat="1" ht="26.25" x14ac:dyDescent="0.25">
      <c r="B196" s="34" t="s">
        <v>101</v>
      </c>
      <c r="C196" s="28"/>
      <c r="D196" s="28"/>
      <c r="E196" s="28" t="s">
        <v>102</v>
      </c>
      <c r="F196" s="32">
        <f>F197</f>
        <v>55.2</v>
      </c>
      <c r="G196" s="328"/>
      <c r="H196" s="6"/>
    </row>
    <row r="197" spans="2:8" s="49" customFormat="1" ht="26.25" x14ac:dyDescent="0.25">
      <c r="B197" s="38" t="s">
        <v>1162</v>
      </c>
      <c r="C197" s="28"/>
      <c r="D197" s="28"/>
      <c r="E197" s="28" t="s">
        <v>103</v>
      </c>
      <c r="F197" s="32">
        <v>55.2</v>
      </c>
      <c r="G197" s="328"/>
      <c r="H197" s="6"/>
    </row>
    <row r="198" spans="2:8" s="49" customFormat="1" hidden="1" x14ac:dyDescent="0.25">
      <c r="B198" s="34" t="s">
        <v>133</v>
      </c>
      <c r="C198" s="28"/>
      <c r="D198" s="28" t="s">
        <v>134</v>
      </c>
      <c r="E198" s="28"/>
      <c r="F198" s="32">
        <f>F199+F201</f>
        <v>0</v>
      </c>
      <c r="G198" s="328"/>
      <c r="H198" s="6"/>
    </row>
    <row r="199" spans="2:8" s="49" customFormat="1" ht="39" hidden="1" x14ac:dyDescent="0.25">
      <c r="B199" s="34" t="s">
        <v>135</v>
      </c>
      <c r="C199" s="28"/>
      <c r="D199" s="28"/>
      <c r="E199" s="28" t="s">
        <v>22</v>
      </c>
      <c r="F199" s="32">
        <f>F200</f>
        <v>0</v>
      </c>
      <c r="G199" s="328"/>
      <c r="H199" s="6"/>
    </row>
    <row r="200" spans="2:8" s="49" customFormat="1" hidden="1" x14ac:dyDescent="0.25">
      <c r="B200" s="34" t="s">
        <v>111</v>
      </c>
      <c r="C200" s="28"/>
      <c r="D200" s="28"/>
      <c r="E200" s="28" t="s">
        <v>112</v>
      </c>
      <c r="F200" s="32"/>
      <c r="G200" s="328"/>
      <c r="H200" s="6"/>
    </row>
    <row r="201" spans="2:8" s="49" customFormat="1" hidden="1" x14ac:dyDescent="0.25">
      <c r="B201" s="34" t="s">
        <v>31</v>
      </c>
      <c r="C201" s="28"/>
      <c r="D201" s="28"/>
      <c r="E201" s="28" t="s">
        <v>32</v>
      </c>
      <c r="F201" s="32">
        <f>F202</f>
        <v>0</v>
      </c>
      <c r="G201" s="328"/>
      <c r="H201" s="6"/>
    </row>
    <row r="202" spans="2:8" s="49" customFormat="1" hidden="1" x14ac:dyDescent="0.25">
      <c r="B202" s="34" t="s">
        <v>33</v>
      </c>
      <c r="C202" s="28"/>
      <c r="D202" s="28"/>
      <c r="E202" s="28" t="s">
        <v>34</v>
      </c>
      <c r="F202" s="32"/>
      <c r="G202" s="328"/>
      <c r="H202" s="6"/>
    </row>
    <row r="203" spans="2:8" s="8" customFormat="1" ht="26.25" hidden="1" x14ac:dyDescent="0.25">
      <c r="B203" s="34" t="s">
        <v>136</v>
      </c>
      <c r="C203" s="28"/>
      <c r="D203" s="28" t="s">
        <v>137</v>
      </c>
      <c r="E203" s="28"/>
      <c r="F203" s="32">
        <f>F204</f>
        <v>0</v>
      </c>
      <c r="G203" s="328"/>
      <c r="H203" s="6"/>
    </row>
    <row r="204" spans="2:8" s="8" customFormat="1" hidden="1" x14ac:dyDescent="0.25">
      <c r="B204" s="34" t="s">
        <v>117</v>
      </c>
      <c r="C204" s="28"/>
      <c r="D204" s="28"/>
      <c r="E204" s="28" t="s">
        <v>118</v>
      </c>
      <c r="F204" s="32">
        <f>F206+F205</f>
        <v>0</v>
      </c>
      <c r="G204" s="328"/>
      <c r="H204" s="6"/>
    </row>
    <row r="205" spans="2:8" s="8" customFormat="1" hidden="1" x14ac:dyDescent="0.25">
      <c r="B205" s="34" t="s">
        <v>138</v>
      </c>
      <c r="C205" s="28"/>
      <c r="D205" s="28"/>
      <c r="E205" s="28" t="s">
        <v>139</v>
      </c>
      <c r="F205" s="39"/>
      <c r="G205" s="328"/>
      <c r="H205" s="6"/>
    </row>
    <row r="206" spans="2:8" s="8" customFormat="1" hidden="1" x14ac:dyDescent="0.25">
      <c r="B206" s="40" t="s">
        <v>119</v>
      </c>
      <c r="C206" s="28"/>
      <c r="D206" s="28"/>
      <c r="E206" s="28" t="s">
        <v>120</v>
      </c>
      <c r="F206" s="32"/>
      <c r="G206" s="328"/>
      <c r="H206" s="6"/>
    </row>
    <row r="207" spans="2:8" ht="30.75" customHeight="1" x14ac:dyDescent="0.25">
      <c r="B207" s="21" t="s">
        <v>140</v>
      </c>
      <c r="C207" s="22" t="s">
        <v>141</v>
      </c>
      <c r="D207" s="23"/>
      <c r="E207" s="23"/>
      <c r="F207" s="24">
        <f>F208</f>
        <v>2880.2</v>
      </c>
    </row>
    <row r="208" spans="2:8" s="20" customFormat="1" ht="29.25" customHeight="1" x14ac:dyDescent="0.25">
      <c r="B208" s="44" t="s">
        <v>142</v>
      </c>
      <c r="C208" s="27" t="s">
        <v>143</v>
      </c>
      <c r="D208" s="28"/>
      <c r="E208" s="28"/>
      <c r="F208" s="29">
        <f>F209+F215+F221</f>
        <v>2880.2</v>
      </c>
      <c r="G208" s="328"/>
      <c r="H208" s="25"/>
    </row>
    <row r="209" spans="2:8" s="20" customFormat="1" x14ac:dyDescent="0.25">
      <c r="B209" s="34" t="s">
        <v>144</v>
      </c>
      <c r="C209" s="28"/>
      <c r="D209" s="28" t="s">
        <v>145</v>
      </c>
      <c r="E209" s="28"/>
      <c r="F209" s="32">
        <f>F210</f>
        <v>2430.1</v>
      </c>
      <c r="G209" s="328"/>
      <c r="H209" s="25"/>
    </row>
    <row r="210" spans="2:8" s="20" customFormat="1" ht="26.25" x14ac:dyDescent="0.25">
      <c r="B210" s="34" t="s">
        <v>109</v>
      </c>
      <c r="C210" s="28"/>
      <c r="D210" s="28" t="s">
        <v>146</v>
      </c>
      <c r="E210" s="28"/>
      <c r="F210" s="32">
        <f>F211+F213</f>
        <v>2430.1</v>
      </c>
      <c r="G210" s="328"/>
      <c r="H210" s="25"/>
    </row>
    <row r="211" spans="2:8" s="20" customFormat="1" ht="39" x14ac:dyDescent="0.25">
      <c r="B211" s="34" t="s">
        <v>135</v>
      </c>
      <c r="C211" s="28"/>
      <c r="D211" s="28"/>
      <c r="E211" s="28" t="s">
        <v>22</v>
      </c>
      <c r="F211" s="32">
        <f>F212</f>
        <v>2045.1</v>
      </c>
      <c r="G211" s="328"/>
      <c r="H211" s="25"/>
    </row>
    <row r="212" spans="2:8" s="20" customFormat="1" x14ac:dyDescent="0.25">
      <c r="B212" s="34" t="s">
        <v>111</v>
      </c>
      <c r="C212" s="28"/>
      <c r="D212" s="28"/>
      <c r="E212" s="28" t="s">
        <v>112</v>
      </c>
      <c r="F212" s="32">
        <f>1694.1+351</f>
        <v>2045.1</v>
      </c>
      <c r="G212" s="328"/>
      <c r="H212" s="25"/>
    </row>
    <row r="213" spans="2:8" s="20" customFormat="1" x14ac:dyDescent="0.25">
      <c r="B213" s="34" t="s">
        <v>31</v>
      </c>
      <c r="C213" s="28"/>
      <c r="D213" s="28"/>
      <c r="E213" s="28" t="s">
        <v>32</v>
      </c>
      <c r="F213" s="32">
        <f>F214</f>
        <v>385</v>
      </c>
      <c r="G213" s="328"/>
      <c r="H213" s="25"/>
    </row>
    <row r="214" spans="2:8" s="20" customFormat="1" x14ac:dyDescent="0.25">
      <c r="B214" s="34" t="s">
        <v>33</v>
      </c>
      <c r="C214" s="28"/>
      <c r="D214" s="28"/>
      <c r="E214" s="28" t="s">
        <v>34</v>
      </c>
      <c r="F214" s="32">
        <f>935-550</f>
        <v>385</v>
      </c>
      <c r="G214" s="328"/>
      <c r="H214" s="25"/>
    </row>
    <row r="215" spans="2:8" s="20" customFormat="1" x14ac:dyDescent="0.25">
      <c r="B215" s="34" t="s">
        <v>84</v>
      </c>
      <c r="C215" s="28"/>
      <c r="D215" s="28" t="s">
        <v>86</v>
      </c>
      <c r="E215" s="28"/>
      <c r="F215" s="32">
        <f>F216</f>
        <v>350.1</v>
      </c>
      <c r="G215" s="328"/>
      <c r="H215" s="25"/>
    </row>
    <row r="216" spans="2:8" s="20" customFormat="1" x14ac:dyDescent="0.25">
      <c r="B216" s="34" t="s">
        <v>87</v>
      </c>
      <c r="C216" s="28"/>
      <c r="D216" s="28" t="s">
        <v>88</v>
      </c>
      <c r="E216" s="28"/>
      <c r="F216" s="32">
        <f>F219+F217</f>
        <v>350.1</v>
      </c>
      <c r="G216" s="328"/>
      <c r="H216" s="25"/>
    </row>
    <row r="217" spans="2:8" s="20" customFormat="1" x14ac:dyDescent="0.25">
      <c r="B217" s="40" t="s">
        <v>31</v>
      </c>
      <c r="C217" s="28"/>
      <c r="D217" s="28"/>
      <c r="E217" s="28" t="s">
        <v>32</v>
      </c>
      <c r="F217" s="32">
        <f>F218</f>
        <v>224.5</v>
      </c>
      <c r="G217" s="328"/>
      <c r="H217" s="25"/>
    </row>
    <row r="218" spans="2:8" s="20" customFormat="1" x14ac:dyDescent="0.25">
      <c r="B218" s="34" t="s">
        <v>33</v>
      </c>
      <c r="C218" s="28"/>
      <c r="D218" s="28"/>
      <c r="E218" s="28" t="s">
        <v>34</v>
      </c>
      <c r="F218" s="32">
        <f>126.5+98</f>
        <v>224.5</v>
      </c>
      <c r="G218" s="328"/>
      <c r="H218" s="25"/>
    </row>
    <row r="219" spans="2:8" s="20" customFormat="1" x14ac:dyDescent="0.25">
      <c r="B219" s="34" t="s">
        <v>43</v>
      </c>
      <c r="C219" s="27"/>
      <c r="D219" s="28"/>
      <c r="E219" s="28" t="s">
        <v>44</v>
      </c>
      <c r="F219" s="32">
        <f>F220</f>
        <v>125.6</v>
      </c>
      <c r="G219" s="328"/>
      <c r="H219" s="25"/>
    </row>
    <row r="220" spans="2:8" x14ac:dyDescent="0.25">
      <c r="B220" s="34" t="s">
        <v>97</v>
      </c>
      <c r="C220" s="27"/>
      <c r="D220" s="28"/>
      <c r="E220" s="28" t="s">
        <v>98</v>
      </c>
      <c r="F220" s="32">
        <v>125.6</v>
      </c>
    </row>
    <row r="221" spans="2:8" x14ac:dyDescent="0.25">
      <c r="B221" s="34" t="s">
        <v>75</v>
      </c>
      <c r="C221" s="27"/>
      <c r="D221" s="28" t="s">
        <v>76</v>
      </c>
      <c r="E221" s="28"/>
      <c r="F221" s="32">
        <f>F222</f>
        <v>100</v>
      </c>
    </row>
    <row r="222" spans="2:8" ht="26.25" x14ac:dyDescent="0.25">
      <c r="B222" s="34" t="s">
        <v>147</v>
      </c>
      <c r="C222" s="27"/>
      <c r="D222" s="28" t="s">
        <v>148</v>
      </c>
      <c r="E222" s="28"/>
      <c r="F222" s="32">
        <f>F223</f>
        <v>100</v>
      </c>
    </row>
    <row r="223" spans="2:8" x14ac:dyDescent="0.25">
      <c r="B223" s="34" t="s">
        <v>31</v>
      </c>
      <c r="C223" s="28"/>
      <c r="D223" s="28"/>
      <c r="E223" s="28" t="s">
        <v>32</v>
      </c>
      <c r="F223" s="32">
        <f>F224</f>
        <v>100</v>
      </c>
    </row>
    <row r="224" spans="2:8" x14ac:dyDescent="0.25">
      <c r="B224" s="34" t="s">
        <v>33</v>
      </c>
      <c r="C224" s="28"/>
      <c r="D224" s="28"/>
      <c r="E224" s="28" t="s">
        <v>34</v>
      </c>
      <c r="F224" s="32">
        <v>100</v>
      </c>
    </row>
    <row r="225" spans="2:8" s="20" customFormat="1" ht="24" customHeight="1" x14ac:dyDescent="0.25">
      <c r="B225" s="21" t="s">
        <v>149</v>
      </c>
      <c r="C225" s="22" t="s">
        <v>150</v>
      </c>
      <c r="D225" s="23"/>
      <c r="E225" s="23"/>
      <c r="F225" s="24">
        <f>F238+F269+F277+F298+F226</f>
        <v>31151.599999999999</v>
      </c>
      <c r="G225" s="328"/>
      <c r="H225" s="25"/>
    </row>
    <row r="226" spans="2:8" s="20" customFormat="1" x14ac:dyDescent="0.25">
      <c r="B226" s="44" t="s">
        <v>151</v>
      </c>
      <c r="C226" s="27" t="s">
        <v>152</v>
      </c>
      <c r="D226" s="28"/>
      <c r="E226" s="28"/>
      <c r="F226" s="29">
        <f>F227+F234</f>
        <v>60</v>
      </c>
      <c r="G226" s="328"/>
      <c r="H226" s="25"/>
    </row>
    <row r="227" spans="2:8" s="30" customFormat="1" ht="26.25" x14ac:dyDescent="0.25">
      <c r="B227" s="34" t="s">
        <v>153</v>
      </c>
      <c r="C227" s="28"/>
      <c r="D227" s="28" t="s">
        <v>154</v>
      </c>
      <c r="E227" s="28"/>
      <c r="F227" s="32">
        <f>F231</f>
        <v>30</v>
      </c>
      <c r="G227" s="328"/>
      <c r="H227" s="25"/>
    </row>
    <row r="228" spans="2:8" hidden="1" x14ac:dyDescent="0.25">
      <c r="B228" s="34" t="s">
        <v>155</v>
      </c>
      <c r="C228" s="28"/>
      <c r="D228" s="28" t="s">
        <v>156</v>
      </c>
      <c r="E228" s="28"/>
      <c r="F228" s="32">
        <f>F229</f>
        <v>0</v>
      </c>
    </row>
    <row r="229" spans="2:8" hidden="1" x14ac:dyDescent="0.25">
      <c r="B229" s="34" t="s">
        <v>31</v>
      </c>
      <c r="C229" s="28"/>
      <c r="D229" s="28"/>
      <c r="E229" s="28" t="s">
        <v>32</v>
      </c>
      <c r="F229" s="32">
        <f>F230</f>
        <v>0</v>
      </c>
    </row>
    <row r="230" spans="2:8" hidden="1" x14ac:dyDescent="0.25">
      <c r="B230" s="34" t="s">
        <v>33</v>
      </c>
      <c r="C230" s="28"/>
      <c r="D230" s="28"/>
      <c r="E230" s="28" t="s">
        <v>34</v>
      </c>
      <c r="F230" s="32">
        <v>0</v>
      </c>
    </row>
    <row r="231" spans="2:8" ht="24.75" customHeight="1" x14ac:dyDescent="0.25">
      <c r="B231" s="38" t="s">
        <v>157</v>
      </c>
      <c r="C231" s="28"/>
      <c r="D231" s="28" t="s">
        <v>158</v>
      </c>
      <c r="E231" s="28"/>
      <c r="F231" s="32">
        <f>F232</f>
        <v>30</v>
      </c>
    </row>
    <row r="232" spans="2:8" ht="15.75" customHeight="1" x14ac:dyDescent="0.25">
      <c r="B232" s="58" t="s">
        <v>117</v>
      </c>
      <c r="C232" s="28"/>
      <c r="D232" s="28"/>
      <c r="E232" s="28" t="s">
        <v>118</v>
      </c>
      <c r="F232" s="32">
        <f>F233</f>
        <v>30</v>
      </c>
    </row>
    <row r="233" spans="2:8" x14ac:dyDescent="0.25">
      <c r="B233" s="38" t="s">
        <v>1136</v>
      </c>
      <c r="C233" s="28"/>
      <c r="D233" s="28"/>
      <c r="E233" s="28" t="s">
        <v>1135</v>
      </c>
      <c r="F233" s="32">
        <v>30</v>
      </c>
    </row>
    <row r="234" spans="2:8" x14ac:dyDescent="0.25">
      <c r="B234" s="34" t="s">
        <v>75</v>
      </c>
      <c r="C234" s="27"/>
      <c r="D234" s="28" t="s">
        <v>76</v>
      </c>
      <c r="E234" s="28"/>
      <c r="F234" s="32">
        <f>F235</f>
        <v>30</v>
      </c>
    </row>
    <row r="235" spans="2:8" ht="26.25" x14ac:dyDescent="0.25">
      <c r="B235" s="34" t="s">
        <v>159</v>
      </c>
      <c r="C235" s="28"/>
      <c r="D235" s="28" t="s">
        <v>160</v>
      </c>
      <c r="E235" s="28"/>
      <c r="F235" s="32">
        <f>F236</f>
        <v>30</v>
      </c>
    </row>
    <row r="236" spans="2:8" x14ac:dyDescent="0.25">
      <c r="B236" s="34" t="s">
        <v>31</v>
      </c>
      <c r="C236" s="28"/>
      <c r="D236" s="28"/>
      <c r="E236" s="28" t="s">
        <v>32</v>
      </c>
      <c r="F236" s="32">
        <f>F237</f>
        <v>30</v>
      </c>
    </row>
    <row r="237" spans="2:8" x14ac:dyDescent="0.25">
      <c r="B237" s="34" t="s">
        <v>33</v>
      </c>
      <c r="C237" s="28"/>
      <c r="D237" s="28"/>
      <c r="E237" s="28" t="s">
        <v>34</v>
      </c>
      <c r="F237" s="327">
        <v>30</v>
      </c>
    </row>
    <row r="238" spans="2:8" s="20" customFormat="1" x14ac:dyDescent="0.25">
      <c r="B238" s="44" t="s">
        <v>161</v>
      </c>
      <c r="C238" s="27" t="s">
        <v>162</v>
      </c>
      <c r="D238" s="28"/>
      <c r="E238" s="28"/>
      <c r="F238" s="29">
        <f>F239+F259</f>
        <v>3025.0999999999995</v>
      </c>
      <c r="G238" s="328"/>
      <c r="H238" s="25"/>
    </row>
    <row r="239" spans="2:8" s="20" customFormat="1" ht="26.25" x14ac:dyDescent="0.25">
      <c r="B239" s="34" t="s">
        <v>1140</v>
      </c>
      <c r="C239" s="27"/>
      <c r="D239" s="28" t="s">
        <v>1141</v>
      </c>
      <c r="E239" s="28"/>
      <c r="F239" s="32">
        <f>F246+F256+F253+F240+F243</f>
        <v>2919.8999999999996</v>
      </c>
      <c r="G239" s="328"/>
      <c r="H239" s="25"/>
    </row>
    <row r="240" spans="2:8" s="20" customFormat="1" x14ac:dyDescent="0.25">
      <c r="B240" s="40" t="s">
        <v>19</v>
      </c>
      <c r="C240" s="27"/>
      <c r="D240" s="28" t="s">
        <v>1146</v>
      </c>
      <c r="E240" s="28"/>
      <c r="F240" s="32">
        <f>F241</f>
        <v>1068.5999999999999</v>
      </c>
      <c r="G240" s="328"/>
      <c r="H240" s="25"/>
    </row>
    <row r="241" spans="2:256" s="20" customFormat="1" ht="41.25" customHeight="1" x14ac:dyDescent="0.25">
      <c r="B241" s="33" t="s">
        <v>21</v>
      </c>
      <c r="C241" s="28"/>
      <c r="D241" s="28"/>
      <c r="E241" s="28" t="s">
        <v>22</v>
      </c>
      <c r="F241" s="32">
        <f>F242</f>
        <v>1068.5999999999999</v>
      </c>
      <c r="G241" s="328"/>
      <c r="H241" s="25"/>
    </row>
    <row r="242" spans="2:256" s="20" customFormat="1" x14ac:dyDescent="0.25">
      <c r="B242" s="34" t="s">
        <v>23</v>
      </c>
      <c r="C242" s="28"/>
      <c r="D242" s="28"/>
      <c r="E242" s="28" t="s">
        <v>24</v>
      </c>
      <c r="F242" s="32">
        <f>600+400+68.6</f>
        <v>1068.5999999999999</v>
      </c>
      <c r="G242" s="328"/>
      <c r="H242" s="25"/>
    </row>
    <row r="243" spans="2:256" s="20" customFormat="1" x14ac:dyDescent="0.25">
      <c r="B243" s="33" t="s">
        <v>29</v>
      </c>
      <c r="C243" s="28"/>
      <c r="D243" s="28" t="s">
        <v>1177</v>
      </c>
      <c r="E243" s="28"/>
      <c r="F243" s="32">
        <f>F244</f>
        <v>260</v>
      </c>
      <c r="G243" s="328"/>
      <c r="H243" s="25"/>
    </row>
    <row r="244" spans="2:256" s="20" customFormat="1" x14ac:dyDescent="0.25">
      <c r="B244" s="40" t="s">
        <v>31</v>
      </c>
      <c r="C244" s="28"/>
      <c r="D244" s="28"/>
      <c r="E244" s="28" t="s">
        <v>32</v>
      </c>
      <c r="F244" s="32">
        <f>F245</f>
        <v>260</v>
      </c>
      <c r="G244" s="328"/>
      <c r="H244" s="25"/>
    </row>
    <row r="245" spans="2:256" s="20" customFormat="1" x14ac:dyDescent="0.25">
      <c r="B245" s="34" t="s">
        <v>33</v>
      </c>
      <c r="C245" s="28"/>
      <c r="D245" s="28"/>
      <c r="E245" s="28" t="s">
        <v>34</v>
      </c>
      <c r="F245" s="32">
        <f>50+200+10</f>
        <v>260</v>
      </c>
      <c r="G245" s="328"/>
      <c r="H245" s="25"/>
    </row>
    <row r="246" spans="2:256" ht="25.5" customHeight="1" x14ac:dyDescent="0.25">
      <c r="B246" s="34" t="s">
        <v>1163</v>
      </c>
      <c r="C246" s="28"/>
      <c r="D246" s="28" t="s">
        <v>1142</v>
      </c>
      <c r="E246" s="28"/>
      <c r="F246" s="32">
        <f>F249+F247+F251</f>
        <v>1263.0999999999999</v>
      </c>
      <c r="II246" s="42"/>
      <c r="IJ246" s="42"/>
      <c r="IK246" s="42"/>
      <c r="IL246" s="42"/>
      <c r="IM246" s="42"/>
      <c r="IN246" s="42"/>
      <c r="IO246" s="42"/>
      <c r="IP246" s="42"/>
      <c r="IQ246" s="42"/>
      <c r="IR246" s="42"/>
      <c r="IS246" s="42"/>
      <c r="IT246" s="42"/>
      <c r="IU246" s="42"/>
      <c r="IV246" s="42"/>
    </row>
    <row r="247" spans="2:256" ht="41.25" customHeight="1" x14ac:dyDescent="0.25">
      <c r="B247" s="33" t="s">
        <v>21</v>
      </c>
      <c r="C247" s="28"/>
      <c r="D247" s="28"/>
      <c r="E247" s="28" t="s">
        <v>22</v>
      </c>
      <c r="F247" s="32">
        <f>F248</f>
        <v>1015</v>
      </c>
    </row>
    <row r="248" spans="2:256" x14ac:dyDescent="0.25">
      <c r="B248" s="34" t="s">
        <v>23</v>
      </c>
      <c r="C248" s="28"/>
      <c r="D248" s="28"/>
      <c r="E248" s="28" t="s">
        <v>24</v>
      </c>
      <c r="F248" s="32">
        <v>1015</v>
      </c>
    </row>
    <row r="249" spans="2:256" x14ac:dyDescent="0.25">
      <c r="B249" s="40" t="s">
        <v>31</v>
      </c>
      <c r="C249" s="28"/>
      <c r="D249" s="28"/>
      <c r="E249" s="28" t="s">
        <v>32</v>
      </c>
      <c r="F249" s="32">
        <f>F250</f>
        <v>248.1</v>
      </c>
    </row>
    <row r="250" spans="2:256" x14ac:dyDescent="0.25">
      <c r="B250" s="34" t="s">
        <v>33</v>
      </c>
      <c r="C250" s="28"/>
      <c r="D250" s="28"/>
      <c r="E250" s="28" t="s">
        <v>34</v>
      </c>
      <c r="F250" s="32">
        <v>248.1</v>
      </c>
    </row>
    <row r="251" spans="2:256" hidden="1" x14ac:dyDescent="0.25">
      <c r="B251" s="41" t="s">
        <v>51</v>
      </c>
      <c r="C251" s="28"/>
      <c r="D251" s="28"/>
      <c r="E251" s="28" t="s">
        <v>52</v>
      </c>
      <c r="F251" s="32">
        <f>F252</f>
        <v>0</v>
      </c>
    </row>
    <row r="252" spans="2:256" hidden="1" x14ac:dyDescent="0.25">
      <c r="B252" s="41" t="s">
        <v>55</v>
      </c>
      <c r="C252" s="28"/>
      <c r="D252" s="28"/>
      <c r="E252" s="28" t="s">
        <v>56</v>
      </c>
      <c r="F252" s="32"/>
    </row>
    <row r="253" spans="2:256" x14ac:dyDescent="0.25">
      <c r="B253" s="41" t="s">
        <v>1145</v>
      </c>
      <c r="C253" s="28"/>
      <c r="D253" s="28" t="s">
        <v>1144</v>
      </c>
      <c r="E253" s="28"/>
      <c r="F253" s="32">
        <f>F254</f>
        <v>318.3</v>
      </c>
    </row>
    <row r="254" spans="2:256" x14ac:dyDescent="0.25">
      <c r="B254" s="34" t="s">
        <v>51</v>
      </c>
      <c r="C254" s="28"/>
      <c r="D254" s="28"/>
      <c r="E254" s="28" t="s">
        <v>52</v>
      </c>
      <c r="F254" s="32">
        <f>F255</f>
        <v>318.3</v>
      </c>
    </row>
    <row r="255" spans="2:256" ht="26.25" x14ac:dyDescent="0.25">
      <c r="B255" s="40" t="s">
        <v>171</v>
      </c>
      <c r="C255" s="28"/>
      <c r="D255" s="28"/>
      <c r="E255" s="28" t="s">
        <v>172</v>
      </c>
      <c r="F255" s="32">
        <v>318.3</v>
      </c>
    </row>
    <row r="256" spans="2:256" x14ac:dyDescent="0.25">
      <c r="B256" s="34" t="s">
        <v>1138</v>
      </c>
      <c r="C256" s="28"/>
      <c r="D256" s="28" t="s">
        <v>1143</v>
      </c>
      <c r="E256" s="28"/>
      <c r="F256" s="32">
        <f>F257</f>
        <v>9.9</v>
      </c>
    </row>
    <row r="257" spans="2:256" x14ac:dyDescent="0.25">
      <c r="B257" s="40" t="s">
        <v>31</v>
      </c>
      <c r="C257" s="28"/>
      <c r="D257" s="28"/>
      <c r="E257" s="28" t="s">
        <v>32</v>
      </c>
      <c r="F257" s="32">
        <f>F258</f>
        <v>9.9</v>
      </c>
    </row>
    <row r="258" spans="2:256" x14ac:dyDescent="0.25">
      <c r="B258" s="34" t="s">
        <v>33</v>
      </c>
      <c r="C258" s="28"/>
      <c r="D258" s="28"/>
      <c r="E258" s="28" t="s">
        <v>34</v>
      </c>
      <c r="F258" s="32">
        <v>9.9</v>
      </c>
    </row>
    <row r="259" spans="2:256" x14ac:dyDescent="0.25">
      <c r="B259" s="41" t="s">
        <v>75</v>
      </c>
      <c r="C259" s="28"/>
      <c r="D259" s="28" t="s">
        <v>76</v>
      </c>
      <c r="E259" s="28"/>
      <c r="F259" s="32">
        <f>F260+F263+F266</f>
        <v>105.2</v>
      </c>
    </row>
    <row r="260" spans="2:256" s="1" customFormat="1" ht="64.5" x14ac:dyDescent="0.25">
      <c r="B260" s="34" t="s">
        <v>163</v>
      </c>
      <c r="C260" s="28"/>
      <c r="D260" s="28" t="s">
        <v>164</v>
      </c>
      <c r="E260" s="28"/>
      <c r="F260" s="32">
        <f>F261</f>
        <v>10</v>
      </c>
      <c r="G260" s="328"/>
      <c r="H260" s="7"/>
      <c r="II260" s="42"/>
      <c r="IJ260" s="42"/>
      <c r="IK260" s="42"/>
      <c r="IL260" s="42"/>
      <c r="IM260" s="42"/>
      <c r="IN260" s="42"/>
      <c r="IO260" s="42"/>
      <c r="IP260" s="42"/>
      <c r="IQ260" s="42"/>
      <c r="IR260" s="42"/>
      <c r="IS260" s="42"/>
    </row>
    <row r="261" spans="2:256" x14ac:dyDescent="0.25">
      <c r="B261" s="34" t="s">
        <v>31</v>
      </c>
      <c r="C261" s="28"/>
      <c r="D261" s="28"/>
      <c r="E261" s="28" t="s">
        <v>32</v>
      </c>
      <c r="F261" s="32">
        <f>F262</f>
        <v>10</v>
      </c>
      <c r="II261" s="42"/>
      <c r="IJ261" s="42"/>
      <c r="IK261" s="42"/>
      <c r="IL261" s="42"/>
      <c r="IM261" s="42"/>
      <c r="IN261" s="42"/>
      <c r="IO261" s="42"/>
      <c r="IP261" s="42"/>
      <c r="IQ261" s="42"/>
      <c r="IR261" s="42"/>
      <c r="IS261" s="42"/>
      <c r="IT261" s="42"/>
      <c r="IU261" s="42"/>
      <c r="IV261" s="42"/>
    </row>
    <row r="262" spans="2:256" x14ac:dyDescent="0.25">
      <c r="B262" s="34" t="s">
        <v>33</v>
      </c>
      <c r="C262" s="28"/>
      <c r="D262" s="28"/>
      <c r="E262" s="28" t="s">
        <v>34</v>
      </c>
      <c r="F262" s="32">
        <v>10</v>
      </c>
      <c r="II262" s="42"/>
      <c r="IJ262" s="42"/>
      <c r="IK262" s="42"/>
      <c r="IL262" s="42"/>
      <c r="IM262" s="42"/>
      <c r="IN262" s="42"/>
      <c r="IO262" s="42"/>
      <c r="IP262" s="42"/>
      <c r="IQ262" s="42"/>
      <c r="IR262" s="42"/>
      <c r="IS262" s="42"/>
      <c r="IT262" s="42"/>
      <c r="IU262" s="42"/>
      <c r="IV262" s="42"/>
    </row>
    <row r="263" spans="2:256" s="1" customFormat="1" ht="39" customHeight="1" x14ac:dyDescent="0.25">
      <c r="B263" s="48" t="s">
        <v>165</v>
      </c>
      <c r="C263" s="28"/>
      <c r="D263" s="28" t="s">
        <v>166</v>
      </c>
      <c r="E263" s="28"/>
      <c r="F263" s="32">
        <f>F264</f>
        <v>95.2</v>
      </c>
      <c r="G263" s="328"/>
      <c r="H263" s="7"/>
      <c r="II263" s="42"/>
      <c r="IJ263" s="42"/>
      <c r="IK263" s="42"/>
      <c r="IL263" s="42"/>
      <c r="IM263" s="42"/>
      <c r="IN263" s="42"/>
      <c r="IO263" s="42"/>
      <c r="IP263" s="42"/>
      <c r="IQ263" s="42"/>
      <c r="IR263" s="42"/>
      <c r="IS263" s="42"/>
    </row>
    <row r="264" spans="2:256" ht="19.5" customHeight="1" x14ac:dyDescent="0.25">
      <c r="B264" s="40" t="s">
        <v>31</v>
      </c>
      <c r="C264" s="28"/>
      <c r="D264" s="28"/>
      <c r="E264" s="28" t="s">
        <v>32</v>
      </c>
      <c r="F264" s="32">
        <f>F265</f>
        <v>95.2</v>
      </c>
    </row>
    <row r="265" spans="2:256" x14ac:dyDescent="0.25">
      <c r="B265" s="34" t="s">
        <v>33</v>
      </c>
      <c r="C265" s="28"/>
      <c r="D265" s="28"/>
      <c r="E265" s="28" t="s">
        <v>34</v>
      </c>
      <c r="F265" s="32">
        <v>95.2</v>
      </c>
    </row>
    <row r="266" spans="2:256" hidden="1" x14ac:dyDescent="0.25">
      <c r="B266" s="34" t="s">
        <v>1138</v>
      </c>
      <c r="C266" s="28"/>
      <c r="D266" s="28" t="s">
        <v>1137</v>
      </c>
      <c r="E266" s="28"/>
      <c r="F266" s="32">
        <f>F267</f>
        <v>0</v>
      </c>
    </row>
    <row r="267" spans="2:256" hidden="1" x14ac:dyDescent="0.25">
      <c r="B267" s="40" t="s">
        <v>31</v>
      </c>
      <c r="C267" s="28"/>
      <c r="D267" s="28"/>
      <c r="E267" s="28" t="s">
        <v>32</v>
      </c>
      <c r="F267" s="32">
        <f>F268</f>
        <v>0</v>
      </c>
    </row>
    <row r="268" spans="2:256" hidden="1" x14ac:dyDescent="0.25">
      <c r="B268" s="34" t="s">
        <v>33</v>
      </c>
      <c r="C268" s="28"/>
      <c r="D268" s="28"/>
      <c r="E268" s="28" t="s">
        <v>34</v>
      </c>
      <c r="F268" s="32"/>
    </row>
    <row r="269" spans="2:256" s="20" customFormat="1" x14ac:dyDescent="0.25">
      <c r="B269" s="44" t="s">
        <v>167</v>
      </c>
      <c r="C269" s="27" t="s">
        <v>168</v>
      </c>
      <c r="D269" s="28"/>
      <c r="E269" s="28"/>
      <c r="F269" s="29">
        <f>F270</f>
        <v>500</v>
      </c>
      <c r="G269" s="328"/>
      <c r="H269" s="25"/>
    </row>
    <row r="270" spans="2:256" s="20" customFormat="1" x14ac:dyDescent="0.25">
      <c r="B270" s="52" t="s">
        <v>75</v>
      </c>
      <c r="C270" s="27"/>
      <c r="D270" s="28" t="s">
        <v>76</v>
      </c>
      <c r="E270" s="28"/>
      <c r="F270" s="32">
        <f>F271</f>
        <v>500</v>
      </c>
      <c r="G270" s="328"/>
      <c r="H270" s="25"/>
    </row>
    <row r="271" spans="2:256" ht="51.75" x14ac:dyDescent="0.25">
      <c r="B271" s="52" t="s">
        <v>169</v>
      </c>
      <c r="C271" s="27"/>
      <c r="D271" s="28" t="s">
        <v>170</v>
      </c>
      <c r="E271" s="28"/>
      <c r="F271" s="32">
        <f>F272</f>
        <v>500</v>
      </c>
    </row>
    <row r="272" spans="2:256" x14ac:dyDescent="0.25">
      <c r="B272" s="34" t="s">
        <v>51</v>
      </c>
      <c r="C272" s="27"/>
      <c r="D272" s="28"/>
      <c r="E272" s="28" t="s">
        <v>52</v>
      </c>
      <c r="F272" s="32">
        <f>F273</f>
        <v>500</v>
      </c>
    </row>
    <row r="273" spans="2:253" ht="26.25" x14ac:dyDescent="0.25">
      <c r="B273" s="40" t="s">
        <v>171</v>
      </c>
      <c r="C273" s="27"/>
      <c r="D273" s="28"/>
      <c r="E273" s="28" t="s">
        <v>172</v>
      </c>
      <c r="F273" s="32">
        <v>500</v>
      </c>
    </row>
    <row r="274" spans="2:253" ht="51.75" hidden="1" x14ac:dyDescent="0.25">
      <c r="B274" s="34" t="s">
        <v>173</v>
      </c>
      <c r="C274" s="27"/>
      <c r="D274" s="28" t="s">
        <v>174</v>
      </c>
      <c r="E274" s="28"/>
      <c r="F274" s="32">
        <f>F275</f>
        <v>0</v>
      </c>
    </row>
    <row r="275" spans="2:253" hidden="1" x14ac:dyDescent="0.25">
      <c r="B275" s="40" t="s">
        <v>61</v>
      </c>
      <c r="C275" s="27"/>
      <c r="D275" s="28"/>
      <c r="E275" s="28" t="s">
        <v>32</v>
      </c>
      <c r="F275" s="32">
        <f>F276</f>
        <v>0</v>
      </c>
    </row>
    <row r="276" spans="2:253" hidden="1" x14ac:dyDescent="0.25">
      <c r="B276" s="34" t="s">
        <v>62</v>
      </c>
      <c r="C276" s="27"/>
      <c r="D276" s="28"/>
      <c r="E276" s="28" t="s">
        <v>34</v>
      </c>
      <c r="F276" s="32"/>
    </row>
    <row r="277" spans="2:253" x14ac:dyDescent="0.25">
      <c r="B277" s="44" t="s">
        <v>175</v>
      </c>
      <c r="C277" s="27" t="s">
        <v>176</v>
      </c>
      <c r="D277" s="28"/>
      <c r="E277" s="28"/>
      <c r="F277" s="29">
        <f>F278+F294</f>
        <v>27414</v>
      </c>
    </row>
    <row r="278" spans="2:253" s="30" customFormat="1" ht="26.25" x14ac:dyDescent="0.25">
      <c r="B278" s="38" t="s">
        <v>177</v>
      </c>
      <c r="C278" s="28"/>
      <c r="D278" s="28" t="s">
        <v>178</v>
      </c>
      <c r="E278" s="28"/>
      <c r="F278" s="32">
        <f>F279+F282+F285+F288</f>
        <v>27414</v>
      </c>
      <c r="G278" s="328"/>
      <c r="H278" s="25"/>
    </row>
    <row r="279" spans="2:253" x14ac:dyDescent="0.25">
      <c r="B279" s="34" t="s">
        <v>179</v>
      </c>
      <c r="C279" s="28"/>
      <c r="D279" s="28" t="s">
        <v>180</v>
      </c>
      <c r="E279" s="28"/>
      <c r="F279" s="32">
        <f>F280</f>
        <v>8269.3000000000011</v>
      </c>
    </row>
    <row r="280" spans="2:253" x14ac:dyDescent="0.25">
      <c r="B280" s="40" t="s">
        <v>31</v>
      </c>
      <c r="C280" s="28"/>
      <c r="D280" s="28"/>
      <c r="E280" s="28" t="s">
        <v>32</v>
      </c>
      <c r="F280" s="32">
        <f>F281</f>
        <v>8269.3000000000011</v>
      </c>
    </row>
    <row r="281" spans="2:253" x14ac:dyDescent="0.25">
      <c r="B281" s="34" t="s">
        <v>33</v>
      </c>
      <c r="C281" s="28"/>
      <c r="D281" s="28"/>
      <c r="E281" s="28" t="s">
        <v>34</v>
      </c>
      <c r="F281" s="32">
        <f>7134.1+300.3-1183.9+4828.1-1018.3-591-1200</f>
        <v>8269.3000000000011</v>
      </c>
    </row>
    <row r="282" spans="2:253" ht="26.25" x14ac:dyDescent="0.25">
      <c r="B282" s="34" t="s">
        <v>181</v>
      </c>
      <c r="C282" s="28"/>
      <c r="D282" s="28" t="s">
        <v>182</v>
      </c>
      <c r="E282" s="28"/>
      <c r="F282" s="32">
        <f>F283</f>
        <v>3993.2</v>
      </c>
    </row>
    <row r="283" spans="2:253" x14ac:dyDescent="0.25">
      <c r="B283" s="34" t="s">
        <v>43</v>
      </c>
      <c r="C283" s="27"/>
      <c r="D283" s="28"/>
      <c r="E283" s="28" t="s">
        <v>44</v>
      </c>
      <c r="F283" s="32">
        <f>F284</f>
        <v>3993.2</v>
      </c>
    </row>
    <row r="284" spans="2:253" x14ac:dyDescent="0.25">
      <c r="B284" s="34" t="s">
        <v>97</v>
      </c>
      <c r="C284" s="27"/>
      <c r="D284" s="28"/>
      <c r="E284" s="28" t="s">
        <v>98</v>
      </c>
      <c r="F284" s="32">
        <f>1183.9+1018.3+591+1200</f>
        <v>3993.2</v>
      </c>
    </row>
    <row r="285" spans="2:253" ht="26.25" hidden="1" x14ac:dyDescent="0.25">
      <c r="B285" s="34" t="s">
        <v>183</v>
      </c>
      <c r="C285" s="27"/>
      <c r="D285" s="28" t="s">
        <v>184</v>
      </c>
      <c r="E285" s="28"/>
      <c r="F285" s="32">
        <f>F286</f>
        <v>0</v>
      </c>
    </row>
    <row r="286" spans="2:253" hidden="1" x14ac:dyDescent="0.25">
      <c r="B286" s="34" t="s">
        <v>43</v>
      </c>
      <c r="C286" s="27"/>
      <c r="D286" s="28"/>
      <c r="E286" s="28" t="s">
        <v>44</v>
      </c>
      <c r="F286" s="32">
        <f>F287</f>
        <v>0</v>
      </c>
    </row>
    <row r="287" spans="2:253" hidden="1" x14ac:dyDescent="0.25">
      <c r="B287" s="34" t="s">
        <v>185</v>
      </c>
      <c r="C287" s="27"/>
      <c r="D287" s="28"/>
      <c r="E287" s="28" t="s">
        <v>186</v>
      </c>
      <c r="F287" s="32"/>
    </row>
    <row r="288" spans="2:253" s="1" customFormat="1" ht="39" x14ac:dyDescent="0.25">
      <c r="B288" s="34" t="s">
        <v>187</v>
      </c>
      <c r="C288" s="27"/>
      <c r="D288" s="28" t="s">
        <v>188</v>
      </c>
      <c r="E288" s="28"/>
      <c r="F288" s="32">
        <f>F289</f>
        <v>15151.5</v>
      </c>
      <c r="G288" s="328"/>
      <c r="H288" s="7"/>
      <c r="II288" s="42"/>
      <c r="IJ288" s="42"/>
      <c r="IK288" s="42"/>
      <c r="IL288" s="42"/>
      <c r="IM288" s="42"/>
      <c r="IN288" s="42"/>
      <c r="IO288" s="42"/>
      <c r="IP288" s="42"/>
      <c r="IQ288" s="42"/>
      <c r="IR288" s="42"/>
      <c r="IS288" s="42"/>
    </row>
    <row r="289" spans="2:256" x14ac:dyDescent="0.25">
      <c r="B289" s="34" t="s">
        <v>31</v>
      </c>
      <c r="C289" s="27"/>
      <c r="D289" s="28"/>
      <c r="E289" s="28" t="s">
        <v>32</v>
      </c>
      <c r="F289" s="32">
        <f>F290</f>
        <v>15151.5</v>
      </c>
    </row>
    <row r="290" spans="2:256" x14ac:dyDescent="0.25">
      <c r="B290" s="34" t="s">
        <v>33</v>
      </c>
      <c r="C290" s="27"/>
      <c r="D290" s="28"/>
      <c r="E290" s="28" t="s">
        <v>34</v>
      </c>
      <c r="F290" s="32">
        <v>15151.5</v>
      </c>
    </row>
    <row r="291" spans="2:256" ht="26.25" hidden="1" x14ac:dyDescent="0.25">
      <c r="B291" s="34" t="s">
        <v>183</v>
      </c>
      <c r="C291" s="28"/>
      <c r="D291" s="28" t="s">
        <v>189</v>
      </c>
      <c r="E291" s="28"/>
      <c r="F291" s="32">
        <f>F292</f>
        <v>0</v>
      </c>
    </row>
    <row r="292" spans="2:256" hidden="1" x14ac:dyDescent="0.25">
      <c r="B292" s="34" t="s">
        <v>43</v>
      </c>
      <c r="C292" s="28"/>
      <c r="D292" s="28"/>
      <c r="E292" s="28" t="s">
        <v>44</v>
      </c>
      <c r="F292" s="32">
        <f>F293</f>
        <v>0</v>
      </c>
    </row>
    <row r="293" spans="2:256" hidden="1" x14ac:dyDescent="0.25">
      <c r="B293" s="34" t="s">
        <v>185</v>
      </c>
      <c r="C293" s="28"/>
      <c r="D293" s="28"/>
      <c r="E293" s="28" t="s">
        <v>186</v>
      </c>
      <c r="F293" s="32"/>
    </row>
    <row r="294" spans="2:256" hidden="1" x14ac:dyDescent="0.25">
      <c r="B294" s="52" t="s">
        <v>75</v>
      </c>
      <c r="C294" s="27"/>
      <c r="D294" s="28" t="s">
        <v>76</v>
      </c>
      <c r="E294" s="28"/>
      <c r="F294" s="32">
        <f>F295</f>
        <v>0</v>
      </c>
    </row>
    <row r="295" spans="2:256" hidden="1" x14ac:dyDescent="0.25">
      <c r="B295" s="34" t="s">
        <v>179</v>
      </c>
      <c r="C295" s="28"/>
      <c r="D295" s="28" t="s">
        <v>190</v>
      </c>
      <c r="E295" s="28"/>
      <c r="F295" s="32">
        <f>F296</f>
        <v>0</v>
      </c>
    </row>
    <row r="296" spans="2:256" hidden="1" x14ac:dyDescent="0.25">
      <c r="B296" s="34" t="s">
        <v>43</v>
      </c>
      <c r="C296" s="28"/>
      <c r="D296" s="28"/>
      <c r="E296" s="28" t="s">
        <v>44</v>
      </c>
      <c r="F296" s="32">
        <f>F297</f>
        <v>0</v>
      </c>
    </row>
    <row r="297" spans="2:256" hidden="1" x14ac:dyDescent="0.25">
      <c r="B297" s="34" t="s">
        <v>185</v>
      </c>
      <c r="C297" s="28"/>
      <c r="D297" s="28"/>
      <c r="E297" s="28" t="s">
        <v>186</v>
      </c>
      <c r="F297" s="32"/>
    </row>
    <row r="298" spans="2:256" s="20" customFormat="1" x14ac:dyDescent="0.25">
      <c r="B298" s="44" t="s">
        <v>191</v>
      </c>
      <c r="C298" s="27" t="s">
        <v>192</v>
      </c>
      <c r="D298" s="28"/>
      <c r="E298" s="28"/>
      <c r="F298" s="29">
        <f>F299+F303+F318+F309+F314</f>
        <v>152.5</v>
      </c>
      <c r="G298" s="328"/>
      <c r="H298" s="25"/>
    </row>
    <row r="299" spans="2:256" s="30" customFormat="1" ht="26.25" x14ac:dyDescent="0.25">
      <c r="B299" s="34" t="s">
        <v>193</v>
      </c>
      <c r="C299" s="28"/>
      <c r="D299" s="28" t="s">
        <v>194</v>
      </c>
      <c r="E299" s="28"/>
      <c r="F299" s="32">
        <f>F300</f>
        <v>12</v>
      </c>
      <c r="G299" s="328"/>
      <c r="H299" s="25"/>
    </row>
    <row r="300" spans="2:256" ht="26.25" x14ac:dyDescent="0.25">
      <c r="B300" s="34" t="s">
        <v>195</v>
      </c>
      <c r="C300" s="28"/>
      <c r="D300" s="28" t="s">
        <v>196</v>
      </c>
      <c r="E300" s="28"/>
      <c r="F300" s="32">
        <f>F301</f>
        <v>12</v>
      </c>
    </row>
    <row r="301" spans="2:256" x14ac:dyDescent="0.25">
      <c r="B301" s="40" t="s">
        <v>31</v>
      </c>
      <c r="C301" s="28"/>
      <c r="D301" s="28"/>
      <c r="E301" s="28" t="s">
        <v>32</v>
      </c>
      <c r="F301" s="32">
        <f>F302</f>
        <v>12</v>
      </c>
    </row>
    <row r="302" spans="2:256" x14ac:dyDescent="0.25">
      <c r="B302" s="34" t="s">
        <v>33</v>
      </c>
      <c r="C302" s="28"/>
      <c r="D302" s="28"/>
      <c r="E302" s="28" t="s">
        <v>34</v>
      </c>
      <c r="F302" s="32">
        <v>12</v>
      </c>
    </row>
    <row r="303" spans="2:256" s="30" customFormat="1" ht="26.25" customHeight="1" x14ac:dyDescent="0.25">
      <c r="B303" s="34" t="s">
        <v>1139</v>
      </c>
      <c r="C303" s="28"/>
      <c r="D303" s="28" t="s">
        <v>197</v>
      </c>
      <c r="E303" s="28"/>
      <c r="F303" s="32">
        <f>F304</f>
        <v>15</v>
      </c>
      <c r="G303" s="328"/>
      <c r="H303" s="25"/>
    </row>
    <row r="304" spans="2:256" ht="26.25" x14ac:dyDescent="0.25">
      <c r="B304" s="34" t="s">
        <v>198</v>
      </c>
      <c r="C304" s="28"/>
      <c r="D304" s="28" t="s">
        <v>199</v>
      </c>
      <c r="E304" s="28"/>
      <c r="F304" s="32">
        <f>F305+F307</f>
        <v>15</v>
      </c>
      <c r="II304" s="43"/>
      <c r="IJ304" s="43"/>
      <c r="IK304" s="43"/>
      <c r="IL304" s="43"/>
      <c r="IM304" s="43"/>
      <c r="IN304" s="43"/>
      <c r="IO304" s="43"/>
      <c r="IP304" s="43"/>
      <c r="IQ304" s="43"/>
      <c r="IR304" s="43"/>
      <c r="IS304" s="43"/>
      <c r="IT304" s="43"/>
      <c r="IU304" s="43"/>
      <c r="IV304" s="43"/>
    </row>
    <row r="305" spans="2:256" x14ac:dyDescent="0.25">
      <c r="B305" s="40" t="s">
        <v>31</v>
      </c>
      <c r="C305" s="28"/>
      <c r="D305" s="28"/>
      <c r="E305" s="28" t="s">
        <v>32</v>
      </c>
      <c r="F305" s="32">
        <f>F306</f>
        <v>15</v>
      </c>
      <c r="II305" s="43"/>
      <c r="IJ305" s="43"/>
      <c r="IK305" s="43"/>
      <c r="IL305" s="43"/>
      <c r="IM305" s="43"/>
      <c r="IN305" s="43"/>
      <c r="IO305" s="43"/>
      <c r="IP305" s="43"/>
      <c r="IQ305" s="43"/>
      <c r="IR305" s="43"/>
      <c r="IS305" s="43"/>
      <c r="IT305" s="43"/>
      <c r="IU305" s="43"/>
      <c r="IV305" s="43"/>
    </row>
    <row r="306" spans="2:256" x14ac:dyDescent="0.25">
      <c r="B306" s="34" t="s">
        <v>33</v>
      </c>
      <c r="C306" s="28"/>
      <c r="D306" s="28"/>
      <c r="E306" s="28" t="s">
        <v>34</v>
      </c>
      <c r="F306" s="32">
        <v>15</v>
      </c>
      <c r="II306" s="43"/>
      <c r="IJ306" s="43"/>
      <c r="IK306" s="43"/>
      <c r="IL306" s="43"/>
      <c r="IM306" s="43"/>
      <c r="IN306" s="43"/>
      <c r="IO306" s="43"/>
      <c r="IP306" s="43"/>
      <c r="IQ306" s="43"/>
      <c r="IR306" s="43"/>
      <c r="IS306" s="43"/>
      <c r="IT306" s="43"/>
      <c r="IU306" s="43"/>
      <c r="IV306" s="43"/>
    </row>
    <row r="307" spans="2:256" hidden="1" x14ac:dyDescent="0.25">
      <c r="B307" s="34" t="s">
        <v>43</v>
      </c>
      <c r="C307" s="28"/>
      <c r="D307" s="28"/>
      <c r="E307" s="28" t="s">
        <v>44</v>
      </c>
      <c r="F307" s="32">
        <f>F308</f>
        <v>0</v>
      </c>
      <c r="II307" s="43"/>
      <c r="IJ307" s="43"/>
      <c r="IK307" s="43"/>
      <c r="IL307" s="43"/>
      <c r="IM307" s="43"/>
      <c r="IN307" s="43"/>
      <c r="IO307" s="43"/>
      <c r="IP307" s="43"/>
      <c r="IQ307" s="43"/>
      <c r="IR307" s="43"/>
      <c r="IS307" s="43"/>
      <c r="IT307" s="43"/>
      <c r="IU307" s="43"/>
      <c r="IV307" s="43"/>
    </row>
    <row r="308" spans="2:256" hidden="1" x14ac:dyDescent="0.25">
      <c r="B308" s="34" t="s">
        <v>97</v>
      </c>
      <c r="C308" s="28"/>
      <c r="D308" s="28"/>
      <c r="E308" s="28" t="s">
        <v>98</v>
      </c>
      <c r="F308" s="32"/>
      <c r="II308" s="43"/>
      <c r="IJ308" s="43"/>
      <c r="IK308" s="43"/>
      <c r="IL308" s="43"/>
      <c r="IM308" s="43"/>
      <c r="IN308" s="43"/>
      <c r="IO308" s="43"/>
      <c r="IP308" s="43"/>
      <c r="IQ308" s="43"/>
      <c r="IR308" s="43"/>
      <c r="IS308" s="43"/>
      <c r="IT308" s="43"/>
      <c r="IU308" s="43"/>
      <c r="IV308" s="43"/>
    </row>
    <row r="309" spans="2:256" s="30" customFormat="1" ht="28.5" hidden="1" customHeight="1" x14ac:dyDescent="0.25">
      <c r="B309" s="34" t="s">
        <v>37</v>
      </c>
      <c r="C309" s="28"/>
      <c r="D309" s="28" t="s">
        <v>38</v>
      </c>
      <c r="E309" s="28"/>
      <c r="F309" s="32">
        <f>F310</f>
        <v>0</v>
      </c>
      <c r="G309" s="328"/>
      <c r="H309" s="25"/>
    </row>
    <row r="310" spans="2:256" ht="26.25" hidden="1" x14ac:dyDescent="0.25">
      <c r="B310" s="34" t="s">
        <v>39</v>
      </c>
      <c r="C310" s="28"/>
      <c r="D310" s="28" t="s">
        <v>40</v>
      </c>
      <c r="E310" s="28"/>
      <c r="F310" s="32">
        <f>F311</f>
        <v>0</v>
      </c>
    </row>
    <row r="311" spans="2:256" ht="39" hidden="1" x14ac:dyDescent="0.25">
      <c r="B311" s="34" t="s">
        <v>200</v>
      </c>
      <c r="C311" s="28"/>
      <c r="D311" s="28" t="s">
        <v>201</v>
      </c>
      <c r="E311" s="28"/>
      <c r="F311" s="32">
        <f>F312</f>
        <v>0</v>
      </c>
    </row>
    <row r="312" spans="2:256" hidden="1" x14ac:dyDescent="0.25">
      <c r="B312" s="34" t="s">
        <v>43</v>
      </c>
      <c r="C312" s="28"/>
      <c r="D312" s="28"/>
      <c r="E312" s="28" t="s">
        <v>44</v>
      </c>
      <c r="F312" s="32">
        <f>F313</f>
        <v>0</v>
      </c>
    </row>
    <row r="313" spans="2:256" hidden="1" x14ac:dyDescent="0.25">
      <c r="B313" s="34" t="s">
        <v>97</v>
      </c>
      <c r="C313" s="28"/>
      <c r="D313" s="28"/>
      <c r="E313" s="28" t="s">
        <v>98</v>
      </c>
      <c r="F313" s="32"/>
    </row>
    <row r="314" spans="2:256" ht="39" hidden="1" x14ac:dyDescent="0.25">
      <c r="B314" s="34" t="s">
        <v>1149</v>
      </c>
      <c r="C314" s="28"/>
      <c r="D314" s="28" t="s">
        <v>1151</v>
      </c>
      <c r="E314" s="28"/>
      <c r="F314" s="32">
        <f>F315</f>
        <v>0</v>
      </c>
    </row>
    <row r="315" spans="2:256" ht="26.25" hidden="1" x14ac:dyDescent="0.25">
      <c r="B315" s="34" t="s">
        <v>1150</v>
      </c>
      <c r="C315" s="28"/>
      <c r="D315" s="28" t="s">
        <v>1152</v>
      </c>
      <c r="E315" s="28"/>
      <c r="F315" s="32">
        <f>F316</f>
        <v>0</v>
      </c>
    </row>
    <row r="316" spans="2:256" hidden="1" x14ac:dyDescent="0.25">
      <c r="B316" s="34" t="s">
        <v>43</v>
      </c>
      <c r="C316" s="28"/>
      <c r="D316" s="28"/>
      <c r="E316" s="28" t="s">
        <v>44</v>
      </c>
      <c r="F316" s="32">
        <f>F317</f>
        <v>0</v>
      </c>
    </row>
    <row r="317" spans="2:256" hidden="1" x14ac:dyDescent="0.25">
      <c r="B317" s="34" t="s">
        <v>97</v>
      </c>
      <c r="C317" s="28"/>
      <c r="D317" s="28"/>
      <c r="E317" s="28" t="s">
        <v>98</v>
      </c>
      <c r="F317" s="32">
        <v>0</v>
      </c>
    </row>
    <row r="318" spans="2:256" s="30" customFormat="1" x14ac:dyDescent="0.25">
      <c r="B318" s="34" t="s">
        <v>75</v>
      </c>
      <c r="C318" s="28"/>
      <c r="D318" s="28" t="s">
        <v>76</v>
      </c>
      <c r="E318" s="28"/>
      <c r="F318" s="32">
        <f>F319</f>
        <v>125.5</v>
      </c>
      <c r="G318" s="328"/>
      <c r="H318" s="25"/>
    </row>
    <row r="319" spans="2:256" x14ac:dyDescent="0.25">
      <c r="B319" s="34" t="s">
        <v>202</v>
      </c>
      <c r="C319" s="28"/>
      <c r="D319" s="28" t="s">
        <v>203</v>
      </c>
      <c r="E319" s="28"/>
      <c r="F319" s="32">
        <f>F320</f>
        <v>125.5</v>
      </c>
    </row>
    <row r="320" spans="2:256" x14ac:dyDescent="0.25">
      <c r="B320" s="34" t="s">
        <v>204</v>
      </c>
      <c r="C320" s="28"/>
      <c r="D320" s="28" t="s">
        <v>205</v>
      </c>
      <c r="E320" s="28"/>
      <c r="F320" s="32">
        <f>F321</f>
        <v>125.5</v>
      </c>
    </row>
    <row r="321" spans="2:245" x14ac:dyDescent="0.25">
      <c r="B321" s="40" t="s">
        <v>31</v>
      </c>
      <c r="C321" s="28"/>
      <c r="D321" s="28"/>
      <c r="E321" s="28" t="s">
        <v>32</v>
      </c>
      <c r="F321" s="32">
        <f>F322</f>
        <v>125.5</v>
      </c>
    </row>
    <row r="322" spans="2:245" x14ac:dyDescent="0.25">
      <c r="B322" s="34" t="s">
        <v>33</v>
      </c>
      <c r="C322" s="28"/>
      <c r="D322" s="28"/>
      <c r="E322" s="28" t="s">
        <v>34</v>
      </c>
      <c r="F322" s="32">
        <f>200-74.5</f>
        <v>125.5</v>
      </c>
    </row>
    <row r="323" spans="2:245" s="20" customFormat="1" ht="24" customHeight="1" x14ac:dyDescent="0.25">
      <c r="B323" s="21" t="s">
        <v>206</v>
      </c>
      <c r="C323" s="22" t="s">
        <v>207</v>
      </c>
      <c r="D323" s="23"/>
      <c r="E323" s="23"/>
      <c r="F323" s="24">
        <f>F324+F351+F390</f>
        <v>8696</v>
      </c>
      <c r="G323" s="328"/>
      <c r="H323" s="25"/>
    </row>
    <row r="324" spans="2:245" x14ac:dyDescent="0.25">
      <c r="B324" s="44" t="s">
        <v>208</v>
      </c>
      <c r="C324" s="27" t="s">
        <v>209</v>
      </c>
      <c r="D324" s="28"/>
      <c r="E324" s="28"/>
      <c r="F324" s="29">
        <f>F335+F339+F325</f>
        <v>6342.9</v>
      </c>
      <c r="II324" s="43"/>
      <c r="IJ324" s="43"/>
      <c r="IK324" s="43"/>
    </row>
    <row r="325" spans="2:245" ht="26.25" x14ac:dyDescent="0.25">
      <c r="B325" s="34" t="s">
        <v>210</v>
      </c>
      <c r="C325" s="28"/>
      <c r="D325" s="28" t="s">
        <v>211</v>
      </c>
      <c r="E325" s="28"/>
      <c r="F325" s="32">
        <f>F326+F332+F329</f>
        <v>6342.9</v>
      </c>
      <c r="II325" s="43"/>
      <c r="IJ325" s="43"/>
      <c r="IK325" s="43"/>
    </row>
    <row r="326" spans="2:245" ht="26.25" x14ac:dyDescent="0.25">
      <c r="B326" s="34" t="s">
        <v>212</v>
      </c>
      <c r="C326" s="28"/>
      <c r="D326" s="28" t="s">
        <v>213</v>
      </c>
      <c r="E326" s="28"/>
      <c r="F326" s="32">
        <f>F328</f>
        <v>3125</v>
      </c>
      <c r="II326" s="43"/>
      <c r="IJ326" s="43"/>
      <c r="IK326" s="43"/>
    </row>
    <row r="327" spans="2:245" x14ac:dyDescent="0.25">
      <c r="B327" s="34" t="s">
        <v>51</v>
      </c>
      <c r="C327" s="28"/>
      <c r="D327" s="28"/>
      <c r="E327" s="28" t="s">
        <v>52</v>
      </c>
      <c r="F327" s="32">
        <f>F328</f>
        <v>3125</v>
      </c>
      <c r="II327" s="43"/>
      <c r="IJ327" s="43"/>
      <c r="IK327" s="43"/>
    </row>
    <row r="328" spans="2:245" ht="26.25" x14ac:dyDescent="0.25">
      <c r="B328" s="34" t="s">
        <v>171</v>
      </c>
      <c r="C328" s="28"/>
      <c r="D328" s="28"/>
      <c r="E328" s="28" t="s">
        <v>172</v>
      </c>
      <c r="F328" s="32">
        <f>2370+755</f>
        <v>3125</v>
      </c>
      <c r="II328" s="43"/>
      <c r="IJ328" s="43"/>
      <c r="IK328" s="43"/>
    </row>
    <row r="329" spans="2:245" ht="39" x14ac:dyDescent="0.25">
      <c r="B329" s="34" t="s">
        <v>1189</v>
      </c>
      <c r="C329" s="28"/>
      <c r="D329" s="28" t="s">
        <v>1188</v>
      </c>
      <c r="E329" s="28"/>
      <c r="F329" s="32">
        <f>F330</f>
        <v>500</v>
      </c>
      <c r="II329" s="43"/>
      <c r="IJ329" s="43"/>
      <c r="IK329" s="43"/>
    </row>
    <row r="330" spans="2:245" x14ac:dyDescent="0.25">
      <c r="B330" s="34" t="s">
        <v>51</v>
      </c>
      <c r="C330" s="28"/>
      <c r="D330" s="28"/>
      <c r="E330" s="28" t="s">
        <v>52</v>
      </c>
      <c r="F330" s="32">
        <f>F331</f>
        <v>500</v>
      </c>
      <c r="II330" s="43"/>
      <c r="IJ330" s="43"/>
      <c r="IK330" s="43"/>
    </row>
    <row r="331" spans="2:245" ht="26.25" x14ac:dyDescent="0.25">
      <c r="B331" s="34" t="s">
        <v>171</v>
      </c>
      <c r="C331" s="28"/>
      <c r="D331" s="28"/>
      <c r="E331" s="28" t="s">
        <v>172</v>
      </c>
      <c r="F331" s="32">
        <v>500</v>
      </c>
      <c r="II331" s="43"/>
      <c r="IJ331" s="43"/>
      <c r="IK331" s="43"/>
    </row>
    <row r="332" spans="2:245" ht="26.25" x14ac:dyDescent="0.25">
      <c r="B332" s="34" t="s">
        <v>1181</v>
      </c>
      <c r="C332" s="28"/>
      <c r="D332" s="28" t="s">
        <v>1180</v>
      </c>
      <c r="E332" s="28"/>
      <c r="F332" s="32">
        <f>F333</f>
        <v>2717.9</v>
      </c>
      <c r="II332" s="43"/>
      <c r="IJ332" s="43"/>
      <c r="IK332" s="43"/>
    </row>
    <row r="333" spans="2:245" x14ac:dyDescent="0.25">
      <c r="B333" s="34" t="s">
        <v>43</v>
      </c>
      <c r="C333" s="28"/>
      <c r="D333" s="28"/>
      <c r="E333" s="28" t="s">
        <v>44</v>
      </c>
      <c r="F333" s="32">
        <f>F334</f>
        <v>2717.9</v>
      </c>
      <c r="II333" s="43"/>
      <c r="IJ333" s="43"/>
      <c r="IK333" s="43"/>
    </row>
    <row r="334" spans="2:245" x14ac:dyDescent="0.25">
      <c r="B334" s="34" t="s">
        <v>97</v>
      </c>
      <c r="C334" s="28"/>
      <c r="D334" s="28"/>
      <c r="E334" s="28" t="s">
        <v>98</v>
      </c>
      <c r="F334" s="32">
        <f>717.9+2000</f>
        <v>2717.9</v>
      </c>
      <c r="II334" s="43"/>
      <c r="IJ334" s="43"/>
      <c r="IK334" s="43"/>
    </row>
    <row r="335" spans="2:245" hidden="1" x14ac:dyDescent="0.25">
      <c r="B335" s="34" t="s">
        <v>84</v>
      </c>
      <c r="C335" s="28"/>
      <c r="D335" s="28" t="s">
        <v>86</v>
      </c>
      <c r="E335" s="28"/>
      <c r="F335" s="32">
        <f>F336</f>
        <v>0</v>
      </c>
      <c r="II335" s="43"/>
      <c r="IJ335" s="43"/>
      <c r="IK335" s="43"/>
    </row>
    <row r="336" spans="2:245" hidden="1" x14ac:dyDescent="0.25">
      <c r="B336" s="34" t="s">
        <v>87</v>
      </c>
      <c r="C336" s="28"/>
      <c r="D336" s="28" t="s">
        <v>88</v>
      </c>
      <c r="E336" s="28"/>
      <c r="F336" s="32">
        <f>F337</f>
        <v>0</v>
      </c>
      <c r="II336" s="43"/>
      <c r="IJ336" s="43"/>
      <c r="IK336" s="43"/>
    </row>
    <row r="337" spans="2:256" hidden="1" x14ac:dyDescent="0.25">
      <c r="B337" s="40" t="s">
        <v>31</v>
      </c>
      <c r="C337" s="28"/>
      <c r="D337" s="28"/>
      <c r="E337" s="28" t="s">
        <v>32</v>
      </c>
      <c r="F337" s="32">
        <f>F338</f>
        <v>0</v>
      </c>
      <c r="II337" s="43"/>
      <c r="IJ337" s="43"/>
      <c r="IK337" s="43"/>
    </row>
    <row r="338" spans="2:256" hidden="1" x14ac:dyDescent="0.25">
      <c r="B338" s="34" t="s">
        <v>33</v>
      </c>
      <c r="C338" s="28"/>
      <c r="D338" s="28"/>
      <c r="E338" s="28" t="s">
        <v>34</v>
      </c>
      <c r="F338" s="32"/>
      <c r="II338" s="43"/>
      <c r="IJ338" s="43"/>
      <c r="IK338" s="43"/>
    </row>
    <row r="339" spans="2:256" hidden="1" x14ac:dyDescent="0.25">
      <c r="B339" s="34" t="s">
        <v>75</v>
      </c>
      <c r="C339" s="28"/>
      <c r="D339" s="28" t="s">
        <v>76</v>
      </c>
      <c r="E339" s="28"/>
      <c r="F339" s="32">
        <f>F343+F340</f>
        <v>0</v>
      </c>
      <c r="II339" s="43"/>
      <c r="IJ339" s="43"/>
      <c r="IK339" s="43"/>
    </row>
    <row r="340" spans="2:256" ht="26.25" hidden="1" x14ac:dyDescent="0.25">
      <c r="B340" s="34" t="s">
        <v>212</v>
      </c>
      <c r="C340" s="28"/>
      <c r="D340" s="28" t="s">
        <v>216</v>
      </c>
      <c r="E340" s="28"/>
      <c r="F340" s="32">
        <f>F342</f>
        <v>0</v>
      </c>
      <c r="II340" s="43"/>
      <c r="IJ340" s="43"/>
      <c r="IK340" s="43"/>
    </row>
    <row r="341" spans="2:256" hidden="1" x14ac:dyDescent="0.25">
      <c r="B341" s="34" t="s">
        <v>51</v>
      </c>
      <c r="C341" s="28"/>
      <c r="D341" s="28"/>
      <c r="E341" s="28" t="s">
        <v>52</v>
      </c>
      <c r="F341" s="32">
        <f>F342</f>
        <v>0</v>
      </c>
      <c r="II341" s="43"/>
      <c r="IJ341" s="43"/>
      <c r="IK341" s="43"/>
    </row>
    <row r="342" spans="2:256" ht="26.25" hidden="1" x14ac:dyDescent="0.25">
      <c r="B342" s="34" t="s">
        <v>171</v>
      </c>
      <c r="C342" s="28"/>
      <c r="D342" s="28"/>
      <c r="E342" s="28" t="s">
        <v>172</v>
      </c>
      <c r="F342" s="32"/>
      <c r="II342" s="43"/>
      <c r="IJ342" s="43"/>
      <c r="IK342" s="43"/>
    </row>
    <row r="343" spans="2:256" hidden="1" x14ac:dyDescent="0.25">
      <c r="B343" s="34" t="s">
        <v>214</v>
      </c>
      <c r="C343" s="28"/>
      <c r="D343" s="28" t="s">
        <v>217</v>
      </c>
      <c r="E343" s="28"/>
      <c r="F343" s="32">
        <f>F344</f>
        <v>0</v>
      </c>
      <c r="II343" s="47"/>
      <c r="IJ343" s="47"/>
      <c r="IK343" s="47"/>
      <c r="IL343" s="42"/>
      <c r="IM343" s="42"/>
      <c r="IN343" s="42"/>
      <c r="IO343" s="42"/>
      <c r="IP343" s="42"/>
      <c r="IQ343" s="42"/>
      <c r="IR343" s="42"/>
      <c r="IS343" s="42"/>
      <c r="IT343" s="42"/>
      <c r="IU343" s="42"/>
      <c r="IV343" s="42"/>
    </row>
    <row r="344" spans="2:256" hidden="1" x14ac:dyDescent="0.25">
      <c r="B344" s="34" t="s">
        <v>215</v>
      </c>
      <c r="C344" s="28"/>
      <c r="D344" s="28" t="s">
        <v>218</v>
      </c>
      <c r="E344" s="28"/>
      <c r="F344" s="32">
        <f>F345+F347+F349</f>
        <v>0</v>
      </c>
      <c r="II344" s="43"/>
      <c r="IJ344" s="43"/>
      <c r="IK344" s="43"/>
    </row>
    <row r="345" spans="2:256" hidden="1" x14ac:dyDescent="0.25">
      <c r="B345" s="40" t="s">
        <v>31</v>
      </c>
      <c r="C345" s="28"/>
      <c r="D345" s="28"/>
      <c r="E345" s="28" t="s">
        <v>32</v>
      </c>
      <c r="F345" s="32">
        <f>F346</f>
        <v>0</v>
      </c>
      <c r="II345" s="43"/>
      <c r="IJ345" s="43"/>
      <c r="IK345" s="43"/>
    </row>
    <row r="346" spans="2:256" hidden="1" x14ac:dyDescent="0.25">
      <c r="B346" s="34" t="s">
        <v>33</v>
      </c>
      <c r="C346" s="28"/>
      <c r="D346" s="28"/>
      <c r="E346" s="28" t="s">
        <v>34</v>
      </c>
      <c r="F346" s="32"/>
      <c r="II346" s="43"/>
      <c r="IJ346" s="43"/>
      <c r="IK346" s="43"/>
    </row>
    <row r="347" spans="2:256" hidden="1" x14ac:dyDescent="0.25">
      <c r="B347" s="34" t="s">
        <v>124</v>
      </c>
      <c r="C347" s="28"/>
      <c r="D347" s="28"/>
      <c r="E347" s="28" t="s">
        <v>125</v>
      </c>
      <c r="F347" s="32">
        <f>F348</f>
        <v>0</v>
      </c>
      <c r="II347" s="43"/>
      <c r="IJ347" s="43"/>
      <c r="IK347" s="43"/>
    </row>
    <row r="348" spans="2:256" hidden="1" x14ac:dyDescent="0.25">
      <c r="B348" s="34" t="s">
        <v>126</v>
      </c>
      <c r="C348" s="28"/>
      <c r="D348" s="28"/>
      <c r="E348" s="28" t="s">
        <v>127</v>
      </c>
      <c r="F348" s="32"/>
      <c r="II348" s="43"/>
      <c r="IJ348" s="43"/>
      <c r="IK348" s="43"/>
    </row>
    <row r="349" spans="2:256" hidden="1" x14ac:dyDescent="0.25">
      <c r="B349" s="34" t="s">
        <v>43</v>
      </c>
      <c r="C349" s="28"/>
      <c r="D349" s="28"/>
      <c r="E349" s="28" t="s">
        <v>44</v>
      </c>
      <c r="F349" s="39">
        <f>F350</f>
        <v>0</v>
      </c>
      <c r="II349" s="43"/>
      <c r="IJ349" s="43"/>
      <c r="IK349" s="43"/>
    </row>
    <row r="350" spans="2:256" hidden="1" x14ac:dyDescent="0.25">
      <c r="B350" s="34" t="s">
        <v>97</v>
      </c>
      <c r="C350" s="28"/>
      <c r="D350" s="28"/>
      <c r="E350" s="28" t="s">
        <v>98</v>
      </c>
      <c r="F350" s="39"/>
      <c r="II350" s="43"/>
      <c r="IJ350" s="43"/>
      <c r="IK350" s="43"/>
    </row>
    <row r="351" spans="2:256" x14ac:dyDescent="0.25">
      <c r="B351" s="44" t="s">
        <v>219</v>
      </c>
      <c r="C351" s="27" t="s">
        <v>220</v>
      </c>
      <c r="D351" s="28"/>
      <c r="E351" s="28"/>
      <c r="F351" s="29">
        <f>F352+F383+F375</f>
        <v>2353.1000000000004</v>
      </c>
      <c r="II351" s="43"/>
      <c r="IJ351" s="43"/>
      <c r="IK351" s="43"/>
    </row>
    <row r="352" spans="2:256" ht="26.25" x14ac:dyDescent="0.25">
      <c r="B352" s="34" t="s">
        <v>221</v>
      </c>
      <c r="C352" s="28"/>
      <c r="D352" s="28" t="s">
        <v>38</v>
      </c>
      <c r="E352" s="28"/>
      <c r="F352" s="32">
        <f>F353</f>
        <v>1034.8000000000002</v>
      </c>
      <c r="II352" s="43"/>
      <c r="IJ352" s="43"/>
      <c r="IK352" s="43"/>
      <c r="IL352" s="43"/>
      <c r="IM352" s="43"/>
      <c r="IN352" s="43"/>
      <c r="IO352" s="43"/>
      <c r="IP352" s="43"/>
      <c r="IQ352" s="43"/>
      <c r="IR352" s="43"/>
      <c r="IS352" s="43"/>
      <c r="IT352" s="43"/>
      <c r="IU352" s="43"/>
      <c r="IV352" s="43"/>
    </row>
    <row r="353" spans="2:245" ht="26.25" x14ac:dyDescent="0.25">
      <c r="B353" s="53" t="s">
        <v>39</v>
      </c>
      <c r="C353" s="28"/>
      <c r="D353" s="36" t="s">
        <v>40</v>
      </c>
      <c r="E353" s="28"/>
      <c r="F353" s="32">
        <f>F354+F363+F366+F369+F372+F357+F360</f>
        <v>1034.8000000000002</v>
      </c>
      <c r="II353" s="43"/>
      <c r="IJ353" s="43"/>
      <c r="IK353" s="43"/>
    </row>
    <row r="354" spans="2:245" ht="51.75" x14ac:dyDescent="0.25">
      <c r="B354" s="38" t="s">
        <v>1166</v>
      </c>
      <c r="C354" s="36"/>
      <c r="D354" s="36" t="s">
        <v>1129</v>
      </c>
      <c r="E354" s="36"/>
      <c r="F354" s="32">
        <f>F355</f>
        <v>458.8</v>
      </c>
      <c r="II354" s="43"/>
      <c r="IJ354" s="43"/>
      <c r="IK354" s="43"/>
    </row>
    <row r="355" spans="2:245" x14ac:dyDescent="0.25">
      <c r="B355" s="34" t="s">
        <v>43</v>
      </c>
      <c r="C355" s="28"/>
      <c r="D355" s="28"/>
      <c r="E355" s="28" t="s">
        <v>44</v>
      </c>
      <c r="F355" s="32">
        <f>F356</f>
        <v>458.8</v>
      </c>
      <c r="II355" s="43"/>
      <c r="IJ355" s="43"/>
      <c r="IK355" s="43"/>
    </row>
    <row r="356" spans="2:245" x14ac:dyDescent="0.25">
      <c r="B356" s="34" t="s">
        <v>97</v>
      </c>
      <c r="C356" s="28"/>
      <c r="D356" s="28"/>
      <c r="E356" s="28" t="s">
        <v>98</v>
      </c>
      <c r="F356" s="32">
        <v>458.8</v>
      </c>
      <c r="II356" s="43"/>
      <c r="IJ356" s="43"/>
      <c r="IK356" s="43"/>
    </row>
    <row r="357" spans="2:245" ht="39" x14ac:dyDescent="0.25">
      <c r="B357" s="34" t="s">
        <v>1167</v>
      </c>
      <c r="C357" s="28"/>
      <c r="D357" s="36" t="s">
        <v>1170</v>
      </c>
      <c r="E357" s="36"/>
      <c r="F357" s="39">
        <f>F358</f>
        <v>136</v>
      </c>
      <c r="II357" s="43"/>
      <c r="IJ357" s="43"/>
      <c r="IK357" s="43"/>
    </row>
    <row r="358" spans="2:245" x14ac:dyDescent="0.25">
      <c r="B358" s="34" t="s">
        <v>43</v>
      </c>
      <c r="C358" s="28"/>
      <c r="D358" s="28"/>
      <c r="E358" s="28" t="s">
        <v>44</v>
      </c>
      <c r="F358" s="39">
        <f>F359</f>
        <v>136</v>
      </c>
      <c r="II358" s="43"/>
      <c r="IJ358" s="43"/>
      <c r="IK358" s="43"/>
    </row>
    <row r="359" spans="2:245" x14ac:dyDescent="0.25">
      <c r="B359" s="34" t="s">
        <v>97</v>
      </c>
      <c r="C359" s="28"/>
      <c r="D359" s="28"/>
      <c r="E359" s="28" t="s">
        <v>98</v>
      </c>
      <c r="F359" s="39">
        <v>136</v>
      </c>
      <c r="II359" s="43"/>
      <c r="IJ359" s="43"/>
      <c r="IK359" s="43"/>
    </row>
    <row r="360" spans="2:245" ht="44.25" customHeight="1" x14ac:dyDescent="0.25">
      <c r="B360" s="34" t="s">
        <v>1171</v>
      </c>
      <c r="C360" s="28"/>
      <c r="D360" s="28" t="s">
        <v>1131</v>
      </c>
      <c r="E360" s="28"/>
      <c r="F360" s="39">
        <f>F361</f>
        <v>46.9</v>
      </c>
      <c r="II360" s="43"/>
      <c r="IJ360" s="43"/>
      <c r="IK360" s="43"/>
    </row>
    <row r="361" spans="2:245" x14ac:dyDescent="0.25">
      <c r="B361" s="34" t="s">
        <v>43</v>
      </c>
      <c r="C361" s="28"/>
      <c r="D361" s="28"/>
      <c r="E361" s="28" t="s">
        <v>44</v>
      </c>
      <c r="F361" s="39">
        <f>F362</f>
        <v>46.9</v>
      </c>
      <c r="II361" s="43"/>
      <c r="IJ361" s="43"/>
      <c r="IK361" s="43"/>
    </row>
    <row r="362" spans="2:245" x14ac:dyDescent="0.25">
      <c r="B362" s="34" t="s">
        <v>97</v>
      </c>
      <c r="C362" s="28"/>
      <c r="D362" s="28"/>
      <c r="E362" s="28" t="s">
        <v>98</v>
      </c>
      <c r="F362" s="39">
        <v>46.9</v>
      </c>
      <c r="II362" s="43"/>
      <c r="IJ362" s="43"/>
      <c r="IK362" s="43"/>
    </row>
    <row r="363" spans="2:245" ht="39" x14ac:dyDescent="0.25">
      <c r="B363" s="34" t="s">
        <v>1169</v>
      </c>
      <c r="C363" s="28"/>
      <c r="D363" s="36" t="s">
        <v>1168</v>
      </c>
      <c r="E363" s="28"/>
      <c r="F363" s="39">
        <f>F364</f>
        <v>393.1</v>
      </c>
      <c r="II363" s="43"/>
      <c r="IJ363" s="43"/>
      <c r="IK363" s="43"/>
    </row>
    <row r="364" spans="2:245" x14ac:dyDescent="0.25">
      <c r="B364" s="34" t="s">
        <v>43</v>
      </c>
      <c r="C364" s="28"/>
      <c r="D364" s="28"/>
      <c r="E364" s="28" t="s">
        <v>44</v>
      </c>
      <c r="F364" s="39">
        <f>F365</f>
        <v>393.1</v>
      </c>
      <c r="II364" s="43"/>
      <c r="IJ364" s="43"/>
      <c r="IK364" s="43"/>
    </row>
    <row r="365" spans="2:245" x14ac:dyDescent="0.25">
      <c r="B365" s="34" t="s">
        <v>97</v>
      </c>
      <c r="C365" s="28"/>
      <c r="D365" s="28"/>
      <c r="E365" s="28" t="s">
        <v>98</v>
      </c>
      <c r="F365" s="39">
        <v>393.1</v>
      </c>
      <c r="II365" s="43"/>
      <c r="IJ365" s="43"/>
      <c r="IK365" s="43"/>
    </row>
    <row r="366" spans="2:245" ht="51.75" hidden="1" x14ac:dyDescent="0.25">
      <c r="B366" s="34" t="s">
        <v>1130</v>
      </c>
      <c r="C366" s="28"/>
      <c r="D366" s="28" t="s">
        <v>1131</v>
      </c>
      <c r="E366" s="28"/>
      <c r="F366" s="39">
        <f>F367</f>
        <v>0</v>
      </c>
      <c r="II366" s="43"/>
      <c r="IJ366" s="43"/>
      <c r="IK366" s="43"/>
    </row>
    <row r="367" spans="2:245" hidden="1" x14ac:dyDescent="0.25">
      <c r="B367" s="34" t="s">
        <v>43</v>
      </c>
      <c r="C367" s="28"/>
      <c r="D367" s="28"/>
      <c r="E367" s="28" t="s">
        <v>44</v>
      </c>
      <c r="F367" s="39">
        <f>F368</f>
        <v>0</v>
      </c>
      <c r="II367" s="43"/>
      <c r="IJ367" s="43"/>
      <c r="IK367" s="43"/>
    </row>
    <row r="368" spans="2:245" hidden="1" x14ac:dyDescent="0.25">
      <c r="B368" s="34" t="s">
        <v>97</v>
      </c>
      <c r="C368" s="28"/>
      <c r="D368" s="28"/>
      <c r="E368" s="28" t="s">
        <v>98</v>
      </c>
      <c r="F368" s="39"/>
      <c r="II368" s="43"/>
      <c r="IJ368" s="43"/>
      <c r="IK368" s="43"/>
    </row>
    <row r="369" spans="2:256" ht="51.75" hidden="1" x14ac:dyDescent="0.25">
      <c r="B369" s="34" t="s">
        <v>1132</v>
      </c>
      <c r="C369" s="28"/>
      <c r="D369" s="28" t="s">
        <v>222</v>
      </c>
      <c r="E369" s="28"/>
      <c r="F369" s="39">
        <f>F370</f>
        <v>0</v>
      </c>
      <c r="II369" s="43"/>
      <c r="IJ369" s="43"/>
      <c r="IK369" s="43"/>
    </row>
    <row r="370" spans="2:256" hidden="1" x14ac:dyDescent="0.25">
      <c r="B370" s="34" t="s">
        <v>43</v>
      </c>
      <c r="C370" s="28"/>
      <c r="D370" s="28"/>
      <c r="E370" s="28" t="s">
        <v>44</v>
      </c>
      <c r="F370" s="39">
        <f>F371</f>
        <v>0</v>
      </c>
      <c r="II370" s="43"/>
      <c r="IJ370" s="43"/>
      <c r="IK370" s="43"/>
    </row>
    <row r="371" spans="2:256" hidden="1" x14ac:dyDescent="0.25">
      <c r="B371" s="34" t="s">
        <v>97</v>
      </c>
      <c r="C371" s="28"/>
      <c r="D371" s="28"/>
      <c r="E371" s="28" t="s">
        <v>98</v>
      </c>
      <c r="F371" s="39"/>
      <c r="II371" s="43"/>
      <c r="IJ371" s="43"/>
      <c r="IK371" s="43"/>
    </row>
    <row r="372" spans="2:256" ht="51.75" hidden="1" x14ac:dyDescent="0.25">
      <c r="B372" s="34" t="s">
        <v>1133</v>
      </c>
      <c r="C372" s="28"/>
      <c r="D372" s="28" t="s">
        <v>1134</v>
      </c>
      <c r="E372" s="28"/>
      <c r="F372" s="39">
        <f>F373</f>
        <v>0</v>
      </c>
      <c r="II372" s="43"/>
      <c r="IJ372" s="43"/>
      <c r="IK372" s="43"/>
    </row>
    <row r="373" spans="2:256" hidden="1" x14ac:dyDescent="0.25">
      <c r="B373" s="34" t="s">
        <v>43</v>
      </c>
      <c r="C373" s="28"/>
      <c r="D373" s="28"/>
      <c r="E373" s="28" t="s">
        <v>44</v>
      </c>
      <c r="F373" s="39">
        <f>F374</f>
        <v>0</v>
      </c>
      <c r="II373" s="43"/>
      <c r="IJ373" s="43"/>
      <c r="IK373" s="43"/>
    </row>
    <row r="374" spans="2:256" hidden="1" x14ac:dyDescent="0.25">
      <c r="B374" s="34" t="s">
        <v>97</v>
      </c>
      <c r="C374" s="28"/>
      <c r="D374" s="28"/>
      <c r="E374" s="28" t="s">
        <v>98</v>
      </c>
      <c r="F374" s="39"/>
      <c r="II374" s="43"/>
      <c r="IJ374" s="43"/>
      <c r="IK374" s="43"/>
    </row>
    <row r="375" spans="2:256" ht="26.25" x14ac:dyDescent="0.25">
      <c r="B375" s="34" t="s">
        <v>223</v>
      </c>
      <c r="C375" s="28"/>
      <c r="D375" s="28" t="s">
        <v>224</v>
      </c>
      <c r="E375" s="28"/>
      <c r="F375" s="32">
        <f>F379+F376</f>
        <v>1318.3</v>
      </c>
      <c r="II375" s="47"/>
      <c r="IJ375" s="47"/>
      <c r="IK375" s="47"/>
      <c r="IL375" s="42"/>
      <c r="IM375" s="42"/>
      <c r="IN375" s="42"/>
      <c r="IO375" s="42"/>
      <c r="IP375" s="42"/>
      <c r="IQ375" s="42"/>
      <c r="IR375" s="42"/>
      <c r="IS375" s="42"/>
      <c r="IT375" s="42"/>
      <c r="IU375" s="42"/>
      <c r="IV375" s="42"/>
    </row>
    <row r="376" spans="2:256" hidden="1" x14ac:dyDescent="0.25">
      <c r="B376" s="34" t="s">
        <v>1128</v>
      </c>
      <c r="C376" s="28"/>
      <c r="D376" s="28" t="s">
        <v>1127</v>
      </c>
      <c r="E376" s="28"/>
      <c r="F376" s="32">
        <f>F377</f>
        <v>0</v>
      </c>
      <c r="II376" s="47"/>
      <c r="IJ376" s="47"/>
      <c r="IK376" s="47"/>
      <c r="IL376" s="42"/>
      <c r="IM376" s="42"/>
      <c r="IN376" s="42"/>
      <c r="IO376" s="42"/>
      <c r="IP376" s="42"/>
      <c r="IQ376" s="42"/>
      <c r="IR376" s="42"/>
      <c r="IS376" s="42"/>
      <c r="IT376" s="42"/>
      <c r="IU376" s="42"/>
      <c r="IV376" s="42"/>
    </row>
    <row r="377" spans="2:256" hidden="1" x14ac:dyDescent="0.25">
      <c r="B377" s="34" t="s">
        <v>31</v>
      </c>
      <c r="C377" s="28"/>
      <c r="D377" s="28"/>
      <c r="E377" s="28" t="s">
        <v>32</v>
      </c>
      <c r="F377" s="32">
        <f>F378</f>
        <v>0</v>
      </c>
      <c r="II377" s="47"/>
      <c r="IJ377" s="47"/>
      <c r="IK377" s="47"/>
      <c r="IL377" s="42"/>
      <c r="IM377" s="42"/>
      <c r="IN377" s="42"/>
      <c r="IO377" s="42"/>
      <c r="IP377" s="42"/>
      <c r="IQ377" s="42"/>
      <c r="IR377" s="42"/>
      <c r="IS377" s="42"/>
      <c r="IT377" s="42"/>
      <c r="IU377" s="42"/>
      <c r="IV377" s="42"/>
    </row>
    <row r="378" spans="2:256" hidden="1" x14ac:dyDescent="0.25">
      <c r="B378" s="34" t="s">
        <v>33</v>
      </c>
      <c r="C378" s="28"/>
      <c r="D378" s="28"/>
      <c r="E378" s="28" t="s">
        <v>34</v>
      </c>
      <c r="F378" s="32"/>
      <c r="II378" s="47"/>
      <c r="IJ378" s="47"/>
      <c r="IK378" s="47"/>
      <c r="IL378" s="42"/>
      <c r="IM378" s="42"/>
      <c r="IN378" s="42"/>
      <c r="IO378" s="42"/>
      <c r="IP378" s="42"/>
      <c r="IQ378" s="42"/>
      <c r="IR378" s="42"/>
      <c r="IS378" s="42"/>
      <c r="IT378" s="42"/>
      <c r="IU378" s="42"/>
      <c r="IV378" s="42"/>
    </row>
    <row r="379" spans="2:256" x14ac:dyDescent="0.25">
      <c r="B379" s="34" t="s">
        <v>225</v>
      </c>
      <c r="C379" s="28"/>
      <c r="D379" s="28" t="s">
        <v>226</v>
      </c>
      <c r="E379" s="28"/>
      <c r="F379" s="39">
        <f>F380</f>
        <v>1318.3</v>
      </c>
      <c r="II379" s="43"/>
      <c r="IJ379" s="43"/>
      <c r="IK379" s="43"/>
    </row>
    <row r="380" spans="2:256" x14ac:dyDescent="0.25">
      <c r="B380" s="34" t="s">
        <v>227</v>
      </c>
      <c r="C380" s="28"/>
      <c r="D380" s="28" t="s">
        <v>228</v>
      </c>
      <c r="E380" s="28"/>
      <c r="F380" s="39">
        <f>F381</f>
        <v>1318.3</v>
      </c>
      <c r="II380" s="43"/>
      <c r="IJ380" s="43"/>
      <c r="IK380" s="43"/>
    </row>
    <row r="381" spans="2:256" x14ac:dyDescent="0.25">
      <c r="B381" s="34" t="s">
        <v>31</v>
      </c>
      <c r="C381" s="28"/>
      <c r="D381" s="28"/>
      <c r="E381" s="28" t="s">
        <v>32</v>
      </c>
      <c r="F381" s="39">
        <f>F382</f>
        <v>1318.3</v>
      </c>
      <c r="II381" s="43"/>
      <c r="IJ381" s="43"/>
      <c r="IK381" s="43"/>
    </row>
    <row r="382" spans="2:256" x14ac:dyDescent="0.25">
      <c r="B382" s="34" t="s">
        <v>33</v>
      </c>
      <c r="C382" s="28"/>
      <c r="D382" s="28"/>
      <c r="E382" s="28" t="s">
        <v>34</v>
      </c>
      <c r="F382" s="39">
        <f>2597.6-1279.3</f>
        <v>1318.3</v>
      </c>
      <c r="II382" s="43"/>
      <c r="IJ382" s="43"/>
      <c r="IK382" s="43"/>
    </row>
    <row r="383" spans="2:256" hidden="1" x14ac:dyDescent="0.25">
      <c r="B383" s="34" t="s">
        <v>84</v>
      </c>
      <c r="C383" s="28"/>
      <c r="D383" s="28" t="s">
        <v>86</v>
      </c>
      <c r="E383" s="28"/>
      <c r="F383" s="39">
        <f>F384</f>
        <v>0</v>
      </c>
      <c r="II383" s="43"/>
      <c r="IJ383" s="43"/>
      <c r="IK383" s="43"/>
    </row>
    <row r="384" spans="2:256" hidden="1" x14ac:dyDescent="0.25">
      <c r="B384" s="34" t="s">
        <v>87</v>
      </c>
      <c r="C384" s="28"/>
      <c r="D384" s="28" t="s">
        <v>88</v>
      </c>
      <c r="E384" s="28"/>
      <c r="F384" s="32">
        <f>F385</f>
        <v>0</v>
      </c>
      <c r="II384" s="43"/>
      <c r="IJ384" s="43"/>
      <c r="IK384" s="43"/>
    </row>
    <row r="385" spans="2:247" hidden="1" x14ac:dyDescent="0.25">
      <c r="B385" s="34" t="s">
        <v>43</v>
      </c>
      <c r="C385" s="28"/>
      <c r="D385" s="28"/>
      <c r="E385" s="28" t="s">
        <v>44</v>
      </c>
      <c r="F385" s="32">
        <f>F386</f>
        <v>0</v>
      </c>
      <c r="II385" s="43"/>
      <c r="IJ385" s="43"/>
      <c r="IK385" s="43"/>
    </row>
    <row r="386" spans="2:247" hidden="1" x14ac:dyDescent="0.25">
      <c r="B386" s="34" t="s">
        <v>97</v>
      </c>
      <c r="C386" s="28"/>
      <c r="D386" s="28"/>
      <c r="E386" s="28" t="s">
        <v>98</v>
      </c>
      <c r="F386" s="32"/>
      <c r="II386" s="43"/>
      <c r="IJ386" s="43"/>
      <c r="IK386" s="43"/>
    </row>
    <row r="387" spans="2:247" s="54" customFormat="1" hidden="1" x14ac:dyDescent="0.25">
      <c r="B387" s="38" t="s">
        <v>229</v>
      </c>
      <c r="C387" s="36"/>
      <c r="D387" s="36" t="s">
        <v>230</v>
      </c>
      <c r="E387" s="36"/>
      <c r="F387" s="39">
        <f>F388</f>
        <v>0</v>
      </c>
      <c r="G387" s="329"/>
      <c r="H387" s="55"/>
      <c r="II387" s="56"/>
      <c r="IJ387" s="56"/>
      <c r="IK387" s="56"/>
      <c r="IL387" s="57"/>
      <c r="IM387" s="57"/>
    </row>
    <row r="388" spans="2:247" s="54" customFormat="1" hidden="1" x14ac:dyDescent="0.25">
      <c r="B388" s="38" t="s">
        <v>61</v>
      </c>
      <c r="C388" s="36"/>
      <c r="D388" s="36"/>
      <c r="E388" s="36" t="s">
        <v>32</v>
      </c>
      <c r="F388" s="39">
        <f>F389</f>
        <v>0</v>
      </c>
      <c r="G388" s="329"/>
      <c r="H388" s="55"/>
      <c r="II388" s="56"/>
      <c r="IJ388" s="56"/>
      <c r="IK388" s="56"/>
      <c r="IL388" s="57"/>
      <c r="IM388" s="57"/>
    </row>
    <row r="389" spans="2:247" s="54" customFormat="1" hidden="1" x14ac:dyDescent="0.25">
      <c r="B389" s="38" t="s">
        <v>62</v>
      </c>
      <c r="C389" s="36"/>
      <c r="D389" s="36"/>
      <c r="E389" s="36" t="s">
        <v>34</v>
      </c>
      <c r="F389" s="39"/>
      <c r="G389" s="329"/>
      <c r="H389" s="55"/>
      <c r="II389" s="56"/>
      <c r="IJ389" s="56"/>
      <c r="IK389" s="56"/>
      <c r="IL389" s="57"/>
      <c r="IM389" s="57"/>
    </row>
    <row r="390" spans="2:247" hidden="1" x14ac:dyDescent="0.25">
      <c r="B390" s="44" t="s">
        <v>231</v>
      </c>
      <c r="C390" s="27" t="s">
        <v>232</v>
      </c>
      <c r="D390" s="28"/>
      <c r="E390" s="28"/>
      <c r="F390" s="29">
        <f>F391</f>
        <v>0</v>
      </c>
      <c r="II390" s="43"/>
      <c r="IJ390" s="43"/>
      <c r="IK390" s="43"/>
    </row>
    <row r="391" spans="2:247" s="30" customFormat="1" ht="28.5" hidden="1" customHeight="1" x14ac:dyDescent="0.25">
      <c r="B391" s="34" t="s">
        <v>221</v>
      </c>
      <c r="C391" s="28"/>
      <c r="D391" s="28" t="s">
        <v>38</v>
      </c>
      <c r="E391" s="28"/>
      <c r="F391" s="32">
        <f>F392</f>
        <v>0</v>
      </c>
      <c r="G391" s="328"/>
      <c r="H391" s="25"/>
    </row>
    <row r="392" spans="2:247" s="54" customFormat="1" ht="26.25" hidden="1" x14ac:dyDescent="0.25">
      <c r="B392" s="53" t="s">
        <v>39</v>
      </c>
      <c r="C392" s="36"/>
      <c r="D392" s="36" t="s">
        <v>40</v>
      </c>
      <c r="E392" s="36"/>
      <c r="F392" s="39">
        <f>F393</f>
        <v>0</v>
      </c>
      <c r="G392" s="329"/>
      <c r="H392" s="55"/>
      <c r="II392" s="56"/>
      <c r="IJ392" s="56"/>
      <c r="IK392" s="56"/>
      <c r="IL392" s="57"/>
      <c r="IM392" s="57"/>
    </row>
    <row r="393" spans="2:247" s="54" customFormat="1" ht="26.25" hidden="1" x14ac:dyDescent="0.25">
      <c r="B393" s="38" t="s">
        <v>233</v>
      </c>
      <c r="C393" s="36"/>
      <c r="D393" s="36" t="s">
        <v>234</v>
      </c>
      <c r="E393" s="36"/>
      <c r="F393" s="39">
        <f>F394</f>
        <v>0</v>
      </c>
      <c r="G393" s="329"/>
      <c r="H393" s="55"/>
      <c r="II393" s="56"/>
      <c r="IJ393" s="56"/>
      <c r="IK393" s="56"/>
      <c r="IL393" s="57"/>
      <c r="IM393" s="57"/>
    </row>
    <row r="394" spans="2:247" s="54" customFormat="1" hidden="1" x14ac:dyDescent="0.25">
      <c r="B394" s="34" t="s">
        <v>43</v>
      </c>
      <c r="C394" s="28"/>
      <c r="D394" s="28"/>
      <c r="E394" s="28" t="s">
        <v>44</v>
      </c>
      <c r="F394" s="39">
        <f>F395</f>
        <v>0</v>
      </c>
      <c r="G394" s="329"/>
      <c r="H394" s="55"/>
      <c r="II394" s="56"/>
      <c r="IJ394" s="56"/>
      <c r="IK394" s="56"/>
      <c r="IL394" s="57"/>
      <c r="IM394" s="57"/>
    </row>
    <row r="395" spans="2:247" s="54" customFormat="1" hidden="1" x14ac:dyDescent="0.25">
      <c r="B395" s="34" t="s">
        <v>185</v>
      </c>
      <c r="C395" s="28"/>
      <c r="D395" s="28"/>
      <c r="E395" s="28" t="s">
        <v>186</v>
      </c>
      <c r="F395" s="39"/>
      <c r="G395" s="329"/>
      <c r="H395" s="55"/>
      <c r="II395" s="56"/>
      <c r="IJ395" s="56"/>
      <c r="IK395" s="56"/>
      <c r="IL395" s="57"/>
      <c r="IM395" s="57"/>
    </row>
    <row r="396" spans="2:247" s="20" customFormat="1" ht="24" customHeight="1" x14ac:dyDescent="0.25">
      <c r="B396" s="21" t="s">
        <v>235</v>
      </c>
      <c r="C396" s="22" t="s">
        <v>236</v>
      </c>
      <c r="D396" s="23"/>
      <c r="E396" s="23"/>
      <c r="F396" s="24">
        <f>F397</f>
        <v>67.599999999999994</v>
      </c>
      <c r="G396" s="328"/>
      <c r="H396" s="25"/>
    </row>
    <row r="397" spans="2:247" x14ac:dyDescent="0.25">
      <c r="B397" s="44" t="s">
        <v>237</v>
      </c>
      <c r="C397" s="27" t="s">
        <v>238</v>
      </c>
      <c r="D397" s="28"/>
      <c r="E397" s="28"/>
      <c r="F397" s="29">
        <f>F398</f>
        <v>67.599999999999994</v>
      </c>
    </row>
    <row r="398" spans="2:247" s="30" customFormat="1" ht="18.75" customHeight="1" x14ac:dyDescent="0.25">
      <c r="B398" s="34" t="s">
        <v>75</v>
      </c>
      <c r="C398" s="28"/>
      <c r="D398" s="28" t="s">
        <v>76</v>
      </c>
      <c r="E398" s="28"/>
      <c r="F398" s="32">
        <f>F399</f>
        <v>67.599999999999994</v>
      </c>
      <c r="G398" s="328"/>
      <c r="H398" s="25"/>
    </row>
    <row r="399" spans="2:247" ht="26.25" x14ac:dyDescent="0.25">
      <c r="B399" s="34" t="s">
        <v>109</v>
      </c>
      <c r="C399" s="28"/>
      <c r="D399" s="28" t="s">
        <v>239</v>
      </c>
      <c r="E399" s="28"/>
      <c r="F399" s="32">
        <f>F400</f>
        <v>67.599999999999994</v>
      </c>
    </row>
    <row r="400" spans="2:247" x14ac:dyDescent="0.25">
      <c r="B400" s="58" t="s">
        <v>117</v>
      </c>
      <c r="C400" s="28"/>
      <c r="D400" s="28"/>
      <c r="E400" s="28" t="s">
        <v>118</v>
      </c>
      <c r="F400" s="32">
        <f>F401</f>
        <v>67.599999999999994</v>
      </c>
    </row>
    <row r="401" spans="2:247" x14ac:dyDescent="0.25">
      <c r="B401" s="38" t="s">
        <v>119</v>
      </c>
      <c r="C401" s="28"/>
      <c r="D401" s="28"/>
      <c r="E401" s="28" t="s">
        <v>120</v>
      </c>
      <c r="F401" s="32">
        <f>35+40-7.4</f>
        <v>67.599999999999994</v>
      </c>
    </row>
    <row r="402" spans="2:247" s="20" customFormat="1" ht="24.75" customHeight="1" x14ac:dyDescent="0.25">
      <c r="B402" s="21" t="s">
        <v>240</v>
      </c>
      <c r="C402" s="22" t="s">
        <v>241</v>
      </c>
      <c r="D402" s="23"/>
      <c r="E402" s="23"/>
      <c r="F402" s="24">
        <f>F403+F466+F597+F633</f>
        <v>241944.8</v>
      </c>
      <c r="G402" s="328"/>
      <c r="H402" s="25"/>
    </row>
    <row r="403" spans="2:247" s="20" customFormat="1" x14ac:dyDescent="0.25">
      <c r="B403" s="44" t="s">
        <v>242</v>
      </c>
      <c r="C403" s="27" t="s">
        <v>243</v>
      </c>
      <c r="D403" s="28"/>
      <c r="E403" s="28"/>
      <c r="F403" s="29">
        <f>F404+F456+F460</f>
        <v>61702.2</v>
      </c>
      <c r="G403" s="328"/>
      <c r="H403" s="25"/>
    </row>
    <row r="404" spans="2:247" s="30" customFormat="1" ht="26.25" x14ac:dyDescent="0.25">
      <c r="B404" s="34" t="s">
        <v>244</v>
      </c>
      <c r="C404" s="28"/>
      <c r="D404" s="28" t="s">
        <v>245</v>
      </c>
      <c r="E404" s="28"/>
      <c r="F404" s="32">
        <f>F405</f>
        <v>60941.1</v>
      </c>
      <c r="G404" s="328"/>
      <c r="H404" s="25"/>
    </row>
    <row r="405" spans="2:247" s="54" customFormat="1" ht="15.75" customHeight="1" x14ac:dyDescent="0.25">
      <c r="B405" s="53" t="s">
        <v>246</v>
      </c>
      <c r="C405" s="36"/>
      <c r="D405" s="36" t="s">
        <v>247</v>
      </c>
      <c r="E405" s="36"/>
      <c r="F405" s="39">
        <f>F406+F416+F434+F449+F431+F426</f>
        <v>60941.1</v>
      </c>
      <c r="G405" s="329"/>
      <c r="H405" s="55"/>
      <c r="II405" s="56"/>
      <c r="IJ405" s="56"/>
      <c r="IK405" s="56"/>
      <c r="IL405" s="57"/>
      <c r="IM405" s="57"/>
    </row>
    <row r="406" spans="2:247" s="20" customFormat="1" hidden="1" x14ac:dyDescent="0.25">
      <c r="B406" s="34" t="s">
        <v>57</v>
      </c>
      <c r="C406" s="28"/>
      <c r="D406" s="28" t="s">
        <v>248</v>
      </c>
      <c r="E406" s="28"/>
      <c r="F406" s="32">
        <f>F407+F409+F413+F411</f>
        <v>0</v>
      </c>
      <c r="G406" s="328"/>
      <c r="H406" s="25"/>
    </row>
    <row r="407" spans="2:247" s="59" customFormat="1" ht="39" hidden="1" x14ac:dyDescent="0.25">
      <c r="B407" s="38" t="s">
        <v>135</v>
      </c>
      <c r="C407" s="36"/>
      <c r="D407" s="36"/>
      <c r="E407" s="36" t="s">
        <v>22</v>
      </c>
      <c r="F407" s="32">
        <f>F408</f>
        <v>0</v>
      </c>
      <c r="G407" s="329"/>
      <c r="H407" s="60"/>
    </row>
    <row r="408" spans="2:247" s="59" customFormat="1" hidden="1" x14ac:dyDescent="0.25">
      <c r="B408" s="38" t="s">
        <v>111</v>
      </c>
      <c r="C408" s="36"/>
      <c r="D408" s="36"/>
      <c r="E408" s="36" t="s">
        <v>112</v>
      </c>
      <c r="F408" s="32"/>
      <c r="G408" s="329"/>
      <c r="H408" s="60"/>
    </row>
    <row r="409" spans="2:247" s="20" customFormat="1" hidden="1" x14ac:dyDescent="0.25">
      <c r="B409" s="40" t="s">
        <v>31</v>
      </c>
      <c r="C409" s="28"/>
      <c r="D409" s="28"/>
      <c r="E409" s="28" t="s">
        <v>32</v>
      </c>
      <c r="F409" s="32">
        <f>F410</f>
        <v>0</v>
      </c>
      <c r="G409" s="328"/>
      <c r="H409" s="25"/>
    </row>
    <row r="410" spans="2:247" s="20" customFormat="1" hidden="1" x14ac:dyDescent="0.25">
      <c r="B410" s="34" t="s">
        <v>33</v>
      </c>
      <c r="C410" s="28"/>
      <c r="D410" s="28"/>
      <c r="E410" s="28" t="s">
        <v>34</v>
      </c>
      <c r="F410" s="32"/>
      <c r="G410" s="328"/>
      <c r="H410" s="61"/>
    </row>
    <row r="411" spans="2:247" s="20" customFormat="1" ht="26.25" hidden="1" x14ac:dyDescent="0.25">
      <c r="B411" s="34" t="s">
        <v>101</v>
      </c>
      <c r="C411" s="28"/>
      <c r="D411" s="28"/>
      <c r="E411" s="28" t="s">
        <v>102</v>
      </c>
      <c r="F411" s="32">
        <f>F412</f>
        <v>0</v>
      </c>
      <c r="G411" s="328"/>
      <c r="H411" s="25"/>
    </row>
    <row r="412" spans="2:247" s="20" customFormat="1" hidden="1" x14ac:dyDescent="0.25">
      <c r="B412" s="34" t="s">
        <v>249</v>
      </c>
      <c r="C412" s="28"/>
      <c r="D412" s="28"/>
      <c r="E412" s="28" t="s">
        <v>250</v>
      </c>
      <c r="F412" s="32"/>
      <c r="G412" s="328"/>
      <c r="H412" s="25"/>
    </row>
    <row r="413" spans="2:247" s="20" customFormat="1" hidden="1" x14ac:dyDescent="0.25">
      <c r="B413" s="41" t="s">
        <v>51</v>
      </c>
      <c r="C413" s="28"/>
      <c r="D413" s="28"/>
      <c r="E413" s="28" t="s">
        <v>52</v>
      </c>
      <c r="F413" s="32">
        <f>SUM(F414:F415)</f>
        <v>0</v>
      </c>
      <c r="G413" s="328"/>
      <c r="H413" s="25"/>
    </row>
    <row r="414" spans="2:247" s="20" customFormat="1" hidden="1" x14ac:dyDescent="0.25">
      <c r="B414" s="41" t="s">
        <v>53</v>
      </c>
      <c r="C414" s="28"/>
      <c r="D414" s="28"/>
      <c r="E414" s="28" t="s">
        <v>54</v>
      </c>
      <c r="F414" s="32"/>
      <c r="G414" s="328"/>
      <c r="H414" s="25"/>
    </row>
    <row r="415" spans="2:247" s="20" customFormat="1" hidden="1" x14ac:dyDescent="0.25">
      <c r="B415" s="41" t="s">
        <v>55</v>
      </c>
      <c r="C415" s="28"/>
      <c r="D415" s="28"/>
      <c r="E415" s="28" t="s">
        <v>56</v>
      </c>
      <c r="F415" s="32"/>
      <c r="G415" s="328"/>
      <c r="H415" s="61"/>
    </row>
    <row r="416" spans="2:247" s="20" customFormat="1" ht="26.25" x14ac:dyDescent="0.25">
      <c r="B416" s="34" t="s">
        <v>109</v>
      </c>
      <c r="C416" s="28"/>
      <c r="D416" s="28" t="s">
        <v>251</v>
      </c>
      <c r="E416" s="28"/>
      <c r="F416" s="32">
        <f>F417+F419+F423+F421</f>
        <v>33965.4</v>
      </c>
      <c r="G416" s="328"/>
      <c r="H416" s="25"/>
    </row>
    <row r="417" spans="2:8" s="20" customFormat="1" ht="39" x14ac:dyDescent="0.25">
      <c r="B417" s="34" t="s">
        <v>135</v>
      </c>
      <c r="C417" s="28"/>
      <c r="D417" s="28"/>
      <c r="E417" s="28" t="s">
        <v>22</v>
      </c>
      <c r="F417" s="32">
        <f>F418</f>
        <v>13279</v>
      </c>
      <c r="G417" s="328"/>
      <c r="H417" s="25"/>
    </row>
    <row r="418" spans="2:8" s="20" customFormat="1" x14ac:dyDescent="0.25">
      <c r="B418" s="34" t="s">
        <v>111</v>
      </c>
      <c r="C418" s="28"/>
      <c r="D418" s="28"/>
      <c r="E418" s="28" t="s">
        <v>112</v>
      </c>
      <c r="F418" s="32">
        <f>10474.3+2804.7</f>
        <v>13279</v>
      </c>
      <c r="G418" s="328"/>
      <c r="H418" s="25"/>
    </row>
    <row r="419" spans="2:8" s="20" customFormat="1" x14ac:dyDescent="0.25">
      <c r="B419" s="34" t="s">
        <v>31</v>
      </c>
      <c r="C419" s="28"/>
      <c r="D419" s="28"/>
      <c r="E419" s="28" t="s">
        <v>32</v>
      </c>
      <c r="F419" s="32">
        <f>F420</f>
        <v>2956.9</v>
      </c>
      <c r="G419" s="328"/>
      <c r="H419" s="25"/>
    </row>
    <row r="420" spans="2:8" s="20" customFormat="1" x14ac:dyDescent="0.25">
      <c r="B420" s="34" t="s">
        <v>33</v>
      </c>
      <c r="C420" s="28"/>
      <c r="D420" s="28"/>
      <c r="E420" s="28" t="s">
        <v>34</v>
      </c>
      <c r="F420" s="32">
        <f>2129.4+600-38.9+31.4+235</f>
        <v>2956.9</v>
      </c>
      <c r="G420" s="328"/>
      <c r="H420" s="61"/>
    </row>
    <row r="421" spans="2:8" s="20" customFormat="1" ht="26.25" x14ac:dyDescent="0.25">
      <c r="B421" s="34" t="s">
        <v>101</v>
      </c>
      <c r="C421" s="28"/>
      <c r="D421" s="28"/>
      <c r="E421" s="28" t="s">
        <v>102</v>
      </c>
      <c r="F421" s="32">
        <f>F422</f>
        <v>17627.900000000001</v>
      </c>
      <c r="G421" s="328"/>
      <c r="H421" s="61"/>
    </row>
    <row r="422" spans="2:8" s="20" customFormat="1" x14ac:dyDescent="0.25">
      <c r="B422" s="34" t="s">
        <v>249</v>
      </c>
      <c r="C422" s="28"/>
      <c r="D422" s="28"/>
      <c r="E422" s="28" t="s">
        <v>250</v>
      </c>
      <c r="F422" s="32">
        <f>14947.2-340+2850+170.7</f>
        <v>17627.900000000001</v>
      </c>
      <c r="G422" s="328"/>
      <c r="H422" s="61"/>
    </row>
    <row r="423" spans="2:8" s="20" customFormat="1" x14ac:dyDescent="0.25">
      <c r="B423" s="34" t="s">
        <v>51</v>
      </c>
      <c r="C423" s="28"/>
      <c r="D423" s="28"/>
      <c r="E423" s="28" t="s">
        <v>52</v>
      </c>
      <c r="F423" s="32">
        <f>SUM(F424:F425)</f>
        <v>101.6</v>
      </c>
      <c r="G423" s="328"/>
      <c r="H423" s="61"/>
    </row>
    <row r="424" spans="2:8" s="20" customFormat="1" hidden="1" x14ac:dyDescent="0.25">
      <c r="B424" s="34" t="s">
        <v>53</v>
      </c>
      <c r="C424" s="27"/>
      <c r="D424" s="28"/>
      <c r="E424" s="28" t="s">
        <v>54</v>
      </c>
      <c r="F424" s="32"/>
      <c r="G424" s="328"/>
      <c r="H424" s="61"/>
    </row>
    <row r="425" spans="2:8" s="20" customFormat="1" x14ac:dyDescent="0.25">
      <c r="B425" s="34" t="s">
        <v>55</v>
      </c>
      <c r="C425" s="27"/>
      <c r="D425" s="28"/>
      <c r="E425" s="28" t="s">
        <v>56</v>
      </c>
      <c r="F425" s="32">
        <f>50+23+0.1+0.9+5+22.6</f>
        <v>101.6</v>
      </c>
      <c r="G425" s="328"/>
      <c r="H425" s="61"/>
    </row>
    <row r="426" spans="2:8" s="20" customFormat="1" ht="39" x14ac:dyDescent="0.25">
      <c r="B426" s="34" t="s">
        <v>252</v>
      </c>
      <c r="C426" s="27"/>
      <c r="D426" s="28" t="s">
        <v>253</v>
      </c>
      <c r="E426" s="28"/>
      <c r="F426" s="32">
        <f>F427+F429</f>
        <v>2462.1999999999998</v>
      </c>
      <c r="G426" s="328"/>
      <c r="H426" s="61"/>
    </row>
    <row r="427" spans="2:8" s="20" customFormat="1" x14ac:dyDescent="0.25">
      <c r="B427" s="34" t="s">
        <v>31</v>
      </c>
      <c r="C427" s="28"/>
      <c r="D427" s="28"/>
      <c r="E427" s="28" t="s">
        <v>32</v>
      </c>
      <c r="F427" s="32">
        <f>F428</f>
        <v>1202.8999999999999</v>
      </c>
      <c r="G427" s="328"/>
      <c r="H427" s="61"/>
    </row>
    <row r="428" spans="2:8" s="20" customFormat="1" x14ac:dyDescent="0.25">
      <c r="B428" s="34" t="s">
        <v>33</v>
      </c>
      <c r="C428" s="28"/>
      <c r="D428" s="28"/>
      <c r="E428" s="28" t="s">
        <v>34</v>
      </c>
      <c r="F428" s="32">
        <f>1234.3-31.4</f>
        <v>1202.8999999999999</v>
      </c>
      <c r="G428" s="328"/>
      <c r="H428" s="61"/>
    </row>
    <row r="429" spans="2:8" s="20" customFormat="1" ht="26.25" x14ac:dyDescent="0.25">
      <c r="B429" s="34" t="s">
        <v>101</v>
      </c>
      <c r="C429" s="28"/>
      <c r="D429" s="28"/>
      <c r="E429" s="28" t="s">
        <v>102</v>
      </c>
      <c r="F429" s="32">
        <f>F430</f>
        <v>1259.3</v>
      </c>
      <c r="G429" s="328"/>
      <c r="H429" s="61"/>
    </row>
    <row r="430" spans="2:8" s="20" customFormat="1" x14ac:dyDescent="0.25">
      <c r="B430" s="34" t="s">
        <v>249</v>
      </c>
      <c r="C430" s="28"/>
      <c r="D430" s="28"/>
      <c r="E430" s="28" t="s">
        <v>250</v>
      </c>
      <c r="F430" s="32">
        <f>1430-170.7</f>
        <v>1259.3</v>
      </c>
      <c r="G430" s="328"/>
      <c r="H430" s="61"/>
    </row>
    <row r="431" spans="2:8" s="20" customFormat="1" ht="26.25" x14ac:dyDescent="0.25">
      <c r="B431" s="34" t="s">
        <v>113</v>
      </c>
      <c r="C431" s="28"/>
      <c r="D431" s="28" t="s">
        <v>256</v>
      </c>
      <c r="E431" s="28"/>
      <c r="F431" s="32">
        <f>F432</f>
        <v>2474.9</v>
      </c>
      <c r="G431" s="328"/>
      <c r="H431" s="25"/>
    </row>
    <row r="432" spans="2:8" s="20" customFormat="1" x14ac:dyDescent="0.25">
      <c r="B432" s="34" t="s">
        <v>31</v>
      </c>
      <c r="C432" s="28"/>
      <c r="D432" s="28"/>
      <c r="E432" s="28" t="s">
        <v>32</v>
      </c>
      <c r="F432" s="32">
        <f>F433</f>
        <v>2474.9</v>
      </c>
      <c r="G432" s="328"/>
      <c r="H432" s="25"/>
    </row>
    <row r="433" spans="2:8" s="20" customFormat="1" x14ac:dyDescent="0.25">
      <c r="B433" s="34" t="s">
        <v>33</v>
      </c>
      <c r="C433" s="28"/>
      <c r="D433" s="28"/>
      <c r="E433" s="28" t="s">
        <v>34</v>
      </c>
      <c r="F433" s="32">
        <f>2871.9+203-600</f>
        <v>2474.9</v>
      </c>
      <c r="G433" s="328"/>
      <c r="H433" s="25"/>
    </row>
    <row r="434" spans="2:8" s="20" customFormat="1" x14ac:dyDescent="0.25">
      <c r="B434" s="34" t="s">
        <v>254</v>
      </c>
      <c r="C434" s="27"/>
      <c r="D434" s="28" t="s">
        <v>255</v>
      </c>
      <c r="E434" s="28"/>
      <c r="F434" s="32">
        <f>F435+F437</f>
        <v>3087.4</v>
      </c>
      <c r="G434" s="328"/>
      <c r="H434" s="25"/>
    </row>
    <row r="435" spans="2:8" s="20" customFormat="1" x14ac:dyDescent="0.25">
      <c r="B435" s="34" t="s">
        <v>31</v>
      </c>
      <c r="C435" s="28"/>
      <c r="D435" s="28"/>
      <c r="E435" s="28" t="s">
        <v>32</v>
      </c>
      <c r="F435" s="32">
        <f>F436</f>
        <v>1295.4000000000001</v>
      </c>
      <c r="G435" s="328"/>
      <c r="H435" s="25"/>
    </row>
    <row r="436" spans="2:8" s="20" customFormat="1" x14ac:dyDescent="0.25">
      <c r="B436" s="34" t="s">
        <v>33</v>
      </c>
      <c r="C436" s="28"/>
      <c r="D436" s="28"/>
      <c r="E436" s="28" t="s">
        <v>34</v>
      </c>
      <c r="F436" s="32">
        <f>760+38.9+496.5</f>
        <v>1295.4000000000001</v>
      </c>
      <c r="G436" s="328"/>
      <c r="H436" s="25"/>
    </row>
    <row r="437" spans="2:8" s="20" customFormat="1" ht="26.25" x14ac:dyDescent="0.25">
      <c r="B437" s="34" t="s">
        <v>101</v>
      </c>
      <c r="C437" s="28"/>
      <c r="D437" s="28"/>
      <c r="E437" s="28" t="s">
        <v>102</v>
      </c>
      <c r="F437" s="32">
        <f>F438</f>
        <v>1792</v>
      </c>
      <c r="G437" s="328"/>
      <c r="H437" s="25"/>
    </row>
    <row r="438" spans="2:8" s="20" customFormat="1" x14ac:dyDescent="0.25">
      <c r="B438" s="34" t="s">
        <v>249</v>
      </c>
      <c r="C438" s="28"/>
      <c r="D438" s="28"/>
      <c r="E438" s="28" t="s">
        <v>250</v>
      </c>
      <c r="F438" s="32">
        <v>1792</v>
      </c>
      <c r="G438" s="328"/>
      <c r="H438" s="61"/>
    </row>
    <row r="439" spans="2:8" s="20" customFormat="1" ht="26.25" hidden="1" x14ac:dyDescent="0.25">
      <c r="B439" s="34" t="s">
        <v>101</v>
      </c>
      <c r="C439" s="28"/>
      <c r="D439" s="28"/>
      <c r="E439" s="28" t="s">
        <v>102</v>
      </c>
      <c r="F439" s="32">
        <f>F440</f>
        <v>0</v>
      </c>
      <c r="G439" s="328"/>
      <c r="H439" s="25"/>
    </row>
    <row r="440" spans="2:8" s="20" customFormat="1" hidden="1" x14ac:dyDescent="0.25">
      <c r="B440" s="34" t="s">
        <v>249</v>
      </c>
      <c r="C440" s="28"/>
      <c r="D440" s="28"/>
      <c r="E440" s="28" t="s">
        <v>250</v>
      </c>
      <c r="F440" s="32"/>
      <c r="G440" s="328"/>
      <c r="H440" s="25"/>
    </row>
    <row r="441" spans="2:8" s="20" customFormat="1" hidden="1" x14ac:dyDescent="0.25">
      <c r="B441" s="34" t="s">
        <v>51</v>
      </c>
      <c r="C441" s="28"/>
      <c r="D441" s="28"/>
      <c r="E441" s="28" t="s">
        <v>52</v>
      </c>
      <c r="F441" s="32">
        <f>SUM(F442:F443)</f>
        <v>0</v>
      </c>
      <c r="G441" s="328"/>
      <c r="H441" s="25"/>
    </row>
    <row r="442" spans="2:8" s="20" customFormat="1" hidden="1" x14ac:dyDescent="0.25">
      <c r="B442" s="34" t="s">
        <v>53</v>
      </c>
      <c r="C442" s="28"/>
      <c r="D442" s="28"/>
      <c r="E442" s="28" t="s">
        <v>54</v>
      </c>
      <c r="F442" s="32"/>
      <c r="G442" s="328"/>
      <c r="H442" s="25"/>
    </row>
    <row r="443" spans="2:8" s="20" customFormat="1" hidden="1" x14ac:dyDescent="0.25">
      <c r="B443" s="34" t="s">
        <v>55</v>
      </c>
      <c r="C443" s="28"/>
      <c r="D443" s="28"/>
      <c r="E443" s="28" t="s">
        <v>56</v>
      </c>
      <c r="F443" s="32"/>
      <c r="G443" s="328"/>
      <c r="H443" s="61"/>
    </row>
    <row r="444" spans="2:8" s="20" customFormat="1" ht="26.25" hidden="1" x14ac:dyDescent="0.25">
      <c r="B444" s="34" t="s">
        <v>258</v>
      </c>
      <c r="C444" s="28"/>
      <c r="D444" s="36" t="s">
        <v>259</v>
      </c>
      <c r="E444" s="28"/>
      <c r="F444" s="32">
        <f>F445+F447</f>
        <v>0</v>
      </c>
      <c r="G444" s="328"/>
      <c r="H444" s="25"/>
    </row>
    <row r="445" spans="2:8" s="59" customFormat="1" hidden="1" x14ac:dyDescent="0.25">
      <c r="B445" s="38" t="s">
        <v>31</v>
      </c>
      <c r="C445" s="36"/>
      <c r="D445" s="36"/>
      <c r="E445" s="36" t="s">
        <v>32</v>
      </c>
      <c r="F445" s="32">
        <f>F446</f>
        <v>0</v>
      </c>
      <c r="G445" s="329"/>
      <c r="H445" s="60"/>
    </row>
    <row r="446" spans="2:8" s="59" customFormat="1" hidden="1" x14ac:dyDescent="0.25">
      <c r="B446" s="38" t="s">
        <v>33</v>
      </c>
      <c r="C446" s="36"/>
      <c r="D446" s="36"/>
      <c r="E446" s="36" t="s">
        <v>34</v>
      </c>
      <c r="F446" s="32"/>
      <c r="G446" s="329"/>
      <c r="H446" s="60"/>
    </row>
    <row r="447" spans="2:8" s="59" customFormat="1" ht="26.25" hidden="1" x14ac:dyDescent="0.25">
      <c r="B447" s="34" t="s">
        <v>101</v>
      </c>
      <c r="C447" s="28"/>
      <c r="D447" s="28"/>
      <c r="E447" s="28" t="s">
        <v>102</v>
      </c>
      <c r="F447" s="32">
        <f>F448</f>
        <v>0</v>
      </c>
      <c r="G447" s="329"/>
      <c r="H447" s="60"/>
    </row>
    <row r="448" spans="2:8" s="59" customFormat="1" hidden="1" x14ac:dyDescent="0.25">
      <c r="B448" s="34" t="s">
        <v>249</v>
      </c>
      <c r="C448" s="28"/>
      <c r="D448" s="28"/>
      <c r="E448" s="28" t="s">
        <v>250</v>
      </c>
      <c r="F448" s="32"/>
      <c r="G448" s="329"/>
      <c r="H448" s="60"/>
    </row>
    <row r="449" spans="2:8" s="20" customFormat="1" ht="26.25" x14ac:dyDescent="0.25">
      <c r="B449" s="34" t="s">
        <v>260</v>
      </c>
      <c r="C449" s="28"/>
      <c r="D449" s="28" t="s">
        <v>261</v>
      </c>
      <c r="E449" s="28"/>
      <c r="F449" s="32">
        <f>F452+F450+F454</f>
        <v>18951.199999999997</v>
      </c>
      <c r="G449" s="328"/>
      <c r="H449" s="25"/>
    </row>
    <row r="450" spans="2:8" s="59" customFormat="1" ht="39" x14ac:dyDescent="0.25">
      <c r="B450" s="38" t="s">
        <v>135</v>
      </c>
      <c r="C450" s="36"/>
      <c r="D450" s="36"/>
      <c r="E450" s="36" t="s">
        <v>22</v>
      </c>
      <c r="F450" s="32">
        <f>F451</f>
        <v>8710.2999999999993</v>
      </c>
      <c r="G450" s="329"/>
      <c r="H450" s="60"/>
    </row>
    <row r="451" spans="2:8" s="59" customFormat="1" x14ac:dyDescent="0.25">
      <c r="B451" s="38" t="s">
        <v>111</v>
      </c>
      <c r="C451" s="36"/>
      <c r="D451" s="36"/>
      <c r="E451" s="36" t="s">
        <v>112</v>
      </c>
      <c r="F451" s="32">
        <f>7293.4+1416.9</f>
        <v>8710.2999999999993</v>
      </c>
      <c r="G451" s="329"/>
      <c r="H451" s="60"/>
    </row>
    <row r="452" spans="2:8" s="59" customFormat="1" hidden="1" x14ac:dyDescent="0.25">
      <c r="B452" s="40" t="s">
        <v>31</v>
      </c>
      <c r="C452" s="36"/>
      <c r="D452" s="36"/>
      <c r="E452" s="36" t="s">
        <v>32</v>
      </c>
      <c r="F452" s="32">
        <f>F453</f>
        <v>0</v>
      </c>
      <c r="G452" s="329"/>
      <c r="H452" s="60"/>
    </row>
    <row r="453" spans="2:8" s="59" customFormat="1" hidden="1" x14ac:dyDescent="0.25">
      <c r="B453" s="34" t="s">
        <v>33</v>
      </c>
      <c r="C453" s="36"/>
      <c r="D453" s="36"/>
      <c r="E453" s="36" t="s">
        <v>34</v>
      </c>
      <c r="F453" s="32"/>
      <c r="G453" s="329"/>
      <c r="H453" s="60"/>
    </row>
    <row r="454" spans="2:8" s="59" customFormat="1" ht="26.25" x14ac:dyDescent="0.25">
      <c r="B454" s="34" t="s">
        <v>101</v>
      </c>
      <c r="C454" s="28"/>
      <c r="D454" s="28"/>
      <c r="E454" s="28" t="s">
        <v>102</v>
      </c>
      <c r="F454" s="32">
        <f>F455</f>
        <v>10240.9</v>
      </c>
      <c r="G454" s="329"/>
      <c r="H454" s="60"/>
    </row>
    <row r="455" spans="2:8" s="59" customFormat="1" x14ac:dyDescent="0.25">
      <c r="B455" s="34" t="s">
        <v>249</v>
      </c>
      <c r="C455" s="28"/>
      <c r="D455" s="28"/>
      <c r="E455" s="28" t="s">
        <v>250</v>
      </c>
      <c r="F455" s="32">
        <f>8224.5+2016.4</f>
        <v>10240.9</v>
      </c>
      <c r="G455" s="329"/>
      <c r="H455" s="60"/>
    </row>
    <row r="456" spans="2:8" s="30" customFormat="1" ht="26.25" hidden="1" x14ac:dyDescent="0.25">
      <c r="B456" s="34" t="s">
        <v>262</v>
      </c>
      <c r="C456" s="28"/>
      <c r="D456" s="28" t="s">
        <v>263</v>
      </c>
      <c r="E456" s="28"/>
      <c r="F456" s="32">
        <f>F457</f>
        <v>0</v>
      </c>
      <c r="G456" s="328"/>
      <c r="H456" s="25"/>
    </row>
    <row r="457" spans="2:8" s="59" customFormat="1" ht="26.25" hidden="1" x14ac:dyDescent="0.25">
      <c r="B457" s="34" t="s">
        <v>264</v>
      </c>
      <c r="C457" s="28"/>
      <c r="D457" s="28" t="s">
        <v>265</v>
      </c>
      <c r="E457" s="28"/>
      <c r="F457" s="32">
        <f>F458</f>
        <v>0</v>
      </c>
      <c r="G457" s="329"/>
      <c r="H457" s="60"/>
    </row>
    <row r="458" spans="2:8" s="59" customFormat="1" hidden="1" x14ac:dyDescent="0.25">
      <c r="B458" s="40" t="s">
        <v>31</v>
      </c>
      <c r="C458" s="28"/>
      <c r="D458" s="28"/>
      <c r="E458" s="28" t="s">
        <v>32</v>
      </c>
      <c r="F458" s="32">
        <f>F459</f>
        <v>0</v>
      </c>
      <c r="G458" s="329"/>
      <c r="H458" s="60"/>
    </row>
    <row r="459" spans="2:8" s="59" customFormat="1" hidden="1" x14ac:dyDescent="0.25">
      <c r="B459" s="34" t="s">
        <v>33</v>
      </c>
      <c r="C459" s="28"/>
      <c r="D459" s="28"/>
      <c r="E459" s="28" t="s">
        <v>34</v>
      </c>
      <c r="F459" s="32"/>
      <c r="G459" s="329"/>
      <c r="H459" s="60"/>
    </row>
    <row r="460" spans="2:8" s="59" customFormat="1" ht="26.25" x14ac:dyDescent="0.25">
      <c r="B460" s="34" t="s">
        <v>1155</v>
      </c>
      <c r="C460" s="28"/>
      <c r="D460" s="28" t="s">
        <v>1156</v>
      </c>
      <c r="E460" s="28"/>
      <c r="F460" s="32">
        <f>F461</f>
        <v>761.1</v>
      </c>
      <c r="G460" s="329"/>
      <c r="H460" s="60"/>
    </row>
    <row r="461" spans="2:8" s="59" customFormat="1" ht="39" x14ac:dyDescent="0.25">
      <c r="B461" s="34" t="s">
        <v>1158</v>
      </c>
      <c r="C461" s="28"/>
      <c r="D461" s="28" t="s">
        <v>1157</v>
      </c>
      <c r="E461" s="28"/>
      <c r="F461" s="32">
        <f>F462+F464</f>
        <v>761.1</v>
      </c>
      <c r="G461" s="329"/>
      <c r="H461" s="60"/>
    </row>
    <row r="462" spans="2:8" s="59" customFormat="1" x14ac:dyDescent="0.25">
      <c r="B462" s="40" t="s">
        <v>31</v>
      </c>
      <c r="C462" s="28"/>
      <c r="D462" s="28"/>
      <c r="E462" s="28" t="s">
        <v>32</v>
      </c>
      <c r="F462" s="32">
        <f>F463</f>
        <v>275.8</v>
      </c>
      <c r="G462" s="329"/>
      <c r="H462" s="60"/>
    </row>
    <row r="463" spans="2:8" s="59" customFormat="1" x14ac:dyDescent="0.25">
      <c r="B463" s="34" t="s">
        <v>33</v>
      </c>
      <c r="C463" s="28"/>
      <c r="D463" s="28"/>
      <c r="E463" s="28" t="s">
        <v>34</v>
      </c>
      <c r="F463" s="32">
        <f>733.6-246-211.8</f>
        <v>275.8</v>
      </c>
      <c r="G463" s="329"/>
      <c r="H463" s="60"/>
    </row>
    <row r="464" spans="2:8" s="59" customFormat="1" ht="26.25" x14ac:dyDescent="0.25">
      <c r="B464" s="34" t="s">
        <v>101</v>
      </c>
      <c r="C464" s="28"/>
      <c r="D464" s="28"/>
      <c r="E464" s="28" t="s">
        <v>102</v>
      </c>
      <c r="F464" s="32">
        <f>F465</f>
        <v>485.3</v>
      </c>
      <c r="G464" s="329"/>
      <c r="H464" s="60"/>
    </row>
    <row r="465" spans="2:8" s="59" customFormat="1" x14ac:dyDescent="0.25">
      <c r="B465" s="34" t="s">
        <v>249</v>
      </c>
      <c r="C465" s="28"/>
      <c r="D465" s="28"/>
      <c r="E465" s="28" t="s">
        <v>250</v>
      </c>
      <c r="F465" s="32">
        <f>51.5+433.8</f>
        <v>485.3</v>
      </c>
      <c r="G465" s="329"/>
      <c r="H465" s="60"/>
    </row>
    <row r="466" spans="2:8" s="20" customFormat="1" x14ac:dyDescent="0.25">
      <c r="B466" s="44" t="s">
        <v>266</v>
      </c>
      <c r="C466" s="27" t="s">
        <v>267</v>
      </c>
      <c r="D466" s="28"/>
      <c r="E466" s="28"/>
      <c r="F466" s="29">
        <f>F467+F593+F581+F587</f>
        <v>145330.69999999995</v>
      </c>
      <c r="G466" s="328"/>
      <c r="H466" s="25"/>
    </row>
    <row r="467" spans="2:8" s="30" customFormat="1" ht="26.25" x14ac:dyDescent="0.25">
      <c r="B467" s="34" t="s">
        <v>244</v>
      </c>
      <c r="C467" s="28"/>
      <c r="D467" s="28" t="s">
        <v>245</v>
      </c>
      <c r="E467" s="28"/>
      <c r="F467" s="32">
        <f>F468</f>
        <v>144251.19999999995</v>
      </c>
      <c r="G467" s="328"/>
      <c r="H467" s="25"/>
    </row>
    <row r="468" spans="2:8" s="20" customFormat="1" x14ac:dyDescent="0.25">
      <c r="B468" s="34" t="s">
        <v>268</v>
      </c>
      <c r="C468" s="27"/>
      <c r="D468" s="28" t="s">
        <v>269</v>
      </c>
      <c r="E468" s="28"/>
      <c r="F468" s="32">
        <f>F469+F479+F510+F527+F532+F554+F565+F497+F520+F559+F562+F492+F505+F570+F500+F539</f>
        <v>144251.19999999995</v>
      </c>
      <c r="G468" s="328"/>
      <c r="H468" s="25"/>
    </row>
    <row r="469" spans="2:8" s="30" customFormat="1" hidden="1" x14ac:dyDescent="0.25">
      <c r="B469" s="40" t="s">
        <v>57</v>
      </c>
      <c r="C469" s="28"/>
      <c r="D469" s="28" t="s">
        <v>270</v>
      </c>
      <c r="E469" s="28"/>
      <c r="F469" s="32">
        <f>F470+F472+F476+F474</f>
        <v>0</v>
      </c>
      <c r="G469" s="328"/>
      <c r="H469" s="25"/>
    </row>
    <row r="470" spans="2:8" ht="39" hidden="1" x14ac:dyDescent="0.25">
      <c r="B470" s="38" t="s">
        <v>135</v>
      </c>
      <c r="C470" s="28"/>
      <c r="D470" s="28"/>
      <c r="E470" s="28" t="s">
        <v>22</v>
      </c>
      <c r="F470" s="32">
        <f>F471</f>
        <v>0</v>
      </c>
    </row>
    <row r="471" spans="2:8" hidden="1" x14ac:dyDescent="0.25">
      <c r="B471" s="38" t="s">
        <v>111</v>
      </c>
      <c r="C471" s="28"/>
      <c r="D471" s="28"/>
      <c r="E471" s="28" t="s">
        <v>112</v>
      </c>
      <c r="F471" s="32"/>
    </row>
    <row r="472" spans="2:8" hidden="1" x14ac:dyDescent="0.25">
      <c r="B472" s="40" t="s">
        <v>31</v>
      </c>
      <c r="C472" s="28"/>
      <c r="D472" s="28"/>
      <c r="E472" s="28" t="s">
        <v>32</v>
      </c>
      <c r="F472" s="32">
        <f>F473</f>
        <v>0</v>
      </c>
    </row>
    <row r="473" spans="2:8" hidden="1" x14ac:dyDescent="0.25">
      <c r="B473" s="34" t="s">
        <v>33</v>
      </c>
      <c r="C473" s="28"/>
      <c r="D473" s="28"/>
      <c r="E473" s="28" t="s">
        <v>34</v>
      </c>
      <c r="F473" s="32"/>
    </row>
    <row r="474" spans="2:8" ht="26.25" hidden="1" x14ac:dyDescent="0.25">
      <c r="B474" s="34" t="s">
        <v>101</v>
      </c>
      <c r="C474" s="28"/>
      <c r="D474" s="28"/>
      <c r="E474" s="28" t="s">
        <v>102</v>
      </c>
      <c r="F474" s="32">
        <f>F475</f>
        <v>0</v>
      </c>
    </row>
    <row r="475" spans="2:8" hidden="1" x14ac:dyDescent="0.25">
      <c r="B475" s="34" t="s">
        <v>249</v>
      </c>
      <c r="C475" s="28"/>
      <c r="D475" s="28"/>
      <c r="E475" s="28" t="s">
        <v>250</v>
      </c>
      <c r="F475" s="32"/>
    </row>
    <row r="476" spans="2:8" hidden="1" x14ac:dyDescent="0.25">
      <c r="B476" s="41" t="s">
        <v>51</v>
      </c>
      <c r="C476" s="28"/>
      <c r="D476" s="28"/>
      <c r="E476" s="28" t="s">
        <v>52</v>
      </c>
      <c r="F476" s="32">
        <f>SUM(F477:F478)</f>
        <v>0</v>
      </c>
    </row>
    <row r="477" spans="2:8" hidden="1" x14ac:dyDescent="0.25">
      <c r="B477" s="41" t="s">
        <v>53</v>
      </c>
      <c r="C477" s="28"/>
      <c r="D477" s="28"/>
      <c r="E477" s="28" t="s">
        <v>54</v>
      </c>
      <c r="F477" s="32"/>
    </row>
    <row r="478" spans="2:8" hidden="1" x14ac:dyDescent="0.25">
      <c r="B478" s="41" t="s">
        <v>55</v>
      </c>
      <c r="C478" s="28"/>
      <c r="D478" s="28"/>
      <c r="E478" s="28" t="s">
        <v>56</v>
      </c>
      <c r="F478" s="32"/>
    </row>
    <row r="479" spans="2:8" ht="26.25" x14ac:dyDescent="0.25">
      <c r="B479" s="38" t="s">
        <v>109</v>
      </c>
      <c r="C479" s="28"/>
      <c r="D479" s="28" t="s">
        <v>271</v>
      </c>
      <c r="E479" s="28"/>
      <c r="F479" s="32">
        <f>F480+F482+F489+F487+F484</f>
        <v>33704.599999999991</v>
      </c>
    </row>
    <row r="480" spans="2:8" ht="39" x14ac:dyDescent="0.25">
      <c r="B480" s="38" t="s">
        <v>135</v>
      </c>
      <c r="C480" s="28"/>
      <c r="D480" s="28"/>
      <c r="E480" s="28" t="s">
        <v>22</v>
      </c>
      <c r="F480" s="32">
        <f>F481</f>
        <v>14198.3</v>
      </c>
    </row>
    <row r="481" spans="2:8" x14ac:dyDescent="0.25">
      <c r="B481" s="38" t="s">
        <v>111</v>
      </c>
      <c r="C481" s="28"/>
      <c r="D481" s="28"/>
      <c r="E481" s="28" t="s">
        <v>112</v>
      </c>
      <c r="F481" s="32">
        <f>10158.8+65.8+37+3825+5+106.7</f>
        <v>14198.3</v>
      </c>
      <c r="G481" s="328">
        <v>10261.662</v>
      </c>
      <c r="H481" s="61"/>
    </row>
    <row r="482" spans="2:8" x14ac:dyDescent="0.25">
      <c r="B482" s="40" t="s">
        <v>31</v>
      </c>
      <c r="C482" s="28"/>
      <c r="D482" s="28"/>
      <c r="E482" s="28" t="s">
        <v>32</v>
      </c>
      <c r="F482" s="32">
        <f>F483</f>
        <v>6111.2000000000007</v>
      </c>
      <c r="H482" s="61"/>
    </row>
    <row r="483" spans="2:8" x14ac:dyDescent="0.25">
      <c r="B483" s="34" t="s">
        <v>33</v>
      </c>
      <c r="C483" s="28"/>
      <c r="D483" s="28"/>
      <c r="E483" s="28" t="s">
        <v>34</v>
      </c>
      <c r="F483" s="39">
        <f>6380.7-20+200-23-280.4-128+117.3-5-106.7-23.7</f>
        <v>6111.2000000000007</v>
      </c>
      <c r="G483" s="329"/>
      <c r="H483" s="61"/>
    </row>
    <row r="484" spans="2:8" x14ac:dyDescent="0.25">
      <c r="B484" s="58" t="s">
        <v>117</v>
      </c>
      <c r="C484" s="28"/>
      <c r="D484" s="28"/>
      <c r="E484" s="28" t="s">
        <v>118</v>
      </c>
      <c r="F484" s="39">
        <f>F486+F485</f>
        <v>36.700000000000003</v>
      </c>
      <c r="G484" s="329"/>
      <c r="H484" s="61"/>
    </row>
    <row r="485" spans="2:8" hidden="1" x14ac:dyDescent="0.25">
      <c r="B485" s="58" t="s">
        <v>272</v>
      </c>
      <c r="C485" s="28"/>
      <c r="D485" s="28"/>
      <c r="E485" s="28" t="s">
        <v>273</v>
      </c>
      <c r="F485" s="39"/>
      <c r="G485" s="329"/>
      <c r="H485" s="61"/>
    </row>
    <row r="486" spans="2:8" x14ac:dyDescent="0.25">
      <c r="B486" s="38" t="s">
        <v>119</v>
      </c>
      <c r="C486" s="28"/>
      <c r="D486" s="28"/>
      <c r="E486" s="28" t="s">
        <v>120</v>
      </c>
      <c r="F486" s="39">
        <f>34.5+2.2</f>
        <v>36.700000000000003</v>
      </c>
      <c r="G486" s="329"/>
      <c r="H486" s="61"/>
    </row>
    <row r="487" spans="2:8" ht="26.25" x14ac:dyDescent="0.25">
      <c r="B487" s="34" t="s">
        <v>101</v>
      </c>
      <c r="C487" s="28"/>
      <c r="D487" s="28"/>
      <c r="E487" s="28" t="s">
        <v>102</v>
      </c>
      <c r="F487" s="32">
        <f>F488</f>
        <v>13217.3</v>
      </c>
      <c r="H487" s="61"/>
    </row>
    <row r="488" spans="2:8" x14ac:dyDescent="0.25">
      <c r="B488" s="34" t="s">
        <v>249</v>
      </c>
      <c r="C488" s="28"/>
      <c r="D488" s="28"/>
      <c r="E488" s="28" t="s">
        <v>250</v>
      </c>
      <c r="F488" s="32">
        <f>11180.5-220+2292.3-35.5</f>
        <v>13217.3</v>
      </c>
      <c r="H488" s="61"/>
    </row>
    <row r="489" spans="2:8" x14ac:dyDescent="0.25">
      <c r="B489" s="41" t="s">
        <v>51</v>
      </c>
      <c r="C489" s="28"/>
      <c r="D489" s="28"/>
      <c r="E489" s="28" t="s">
        <v>52</v>
      </c>
      <c r="F489" s="32">
        <f>SUM(F490:F491)</f>
        <v>141.1</v>
      </c>
    </row>
    <row r="490" spans="2:8" hidden="1" x14ac:dyDescent="0.25">
      <c r="B490" s="41" t="s">
        <v>53</v>
      </c>
      <c r="C490" s="28"/>
      <c r="D490" s="28"/>
      <c r="E490" s="28" t="s">
        <v>54</v>
      </c>
      <c r="F490" s="32"/>
    </row>
    <row r="491" spans="2:8" x14ac:dyDescent="0.25">
      <c r="B491" s="41" t="s">
        <v>55</v>
      </c>
      <c r="C491" s="28"/>
      <c r="D491" s="28"/>
      <c r="E491" s="28" t="s">
        <v>56</v>
      </c>
      <c r="F491" s="32">
        <f>50+90+1.1</f>
        <v>141.1</v>
      </c>
      <c r="H491" s="61"/>
    </row>
    <row r="492" spans="2:8" ht="39" x14ac:dyDescent="0.25">
      <c r="B492" s="34" t="s">
        <v>252</v>
      </c>
      <c r="C492" s="27"/>
      <c r="D492" s="28" t="s">
        <v>274</v>
      </c>
      <c r="E492" s="28"/>
      <c r="F492" s="32">
        <f>F493+F495</f>
        <v>4121</v>
      </c>
    </row>
    <row r="493" spans="2:8" x14ac:dyDescent="0.25">
      <c r="B493" s="34" t="s">
        <v>31</v>
      </c>
      <c r="C493" s="28"/>
      <c r="D493" s="28"/>
      <c r="E493" s="28" t="s">
        <v>32</v>
      </c>
      <c r="F493" s="32">
        <f>F494</f>
        <v>3481</v>
      </c>
    </row>
    <row r="494" spans="2:8" x14ac:dyDescent="0.25">
      <c r="B494" s="34" t="s">
        <v>33</v>
      </c>
      <c r="C494" s="28"/>
      <c r="D494" s="28"/>
      <c r="E494" s="28" t="s">
        <v>34</v>
      </c>
      <c r="F494" s="32">
        <f>3524-43</f>
        <v>3481</v>
      </c>
    </row>
    <row r="495" spans="2:8" ht="26.25" x14ac:dyDescent="0.25">
      <c r="B495" s="34" t="s">
        <v>101</v>
      </c>
      <c r="C495" s="28"/>
      <c r="D495" s="28"/>
      <c r="E495" s="28" t="s">
        <v>102</v>
      </c>
      <c r="F495" s="32">
        <f>F496</f>
        <v>640</v>
      </c>
    </row>
    <row r="496" spans="2:8" x14ac:dyDescent="0.25">
      <c r="B496" s="34" t="s">
        <v>249</v>
      </c>
      <c r="C496" s="28"/>
      <c r="D496" s="28"/>
      <c r="E496" s="28" t="s">
        <v>250</v>
      </c>
      <c r="F496" s="32">
        <v>640</v>
      </c>
    </row>
    <row r="497" spans="2:8" ht="26.25" x14ac:dyDescent="0.25">
      <c r="B497" s="34" t="s">
        <v>113</v>
      </c>
      <c r="C497" s="28"/>
      <c r="D497" s="28" t="s">
        <v>276</v>
      </c>
      <c r="E497" s="28"/>
      <c r="F497" s="32">
        <f>F498</f>
        <v>2441.4</v>
      </c>
    </row>
    <row r="498" spans="2:8" x14ac:dyDescent="0.25">
      <c r="B498" s="34" t="s">
        <v>31</v>
      </c>
      <c r="C498" s="28"/>
      <c r="D498" s="28"/>
      <c r="E498" s="28" t="s">
        <v>32</v>
      </c>
      <c r="F498" s="32">
        <f>F499</f>
        <v>2441.4</v>
      </c>
    </row>
    <row r="499" spans="2:8" x14ac:dyDescent="0.25">
      <c r="B499" s="34" t="s">
        <v>33</v>
      </c>
      <c r="C499" s="28"/>
      <c r="D499" s="28"/>
      <c r="E499" s="28" t="s">
        <v>34</v>
      </c>
      <c r="F499" s="32">
        <f>2654.5+29.6-200-42.7</f>
        <v>2441.4</v>
      </c>
    </row>
    <row r="500" spans="2:8" ht="26.25" x14ac:dyDescent="0.25">
      <c r="B500" s="34" t="s">
        <v>115</v>
      </c>
      <c r="C500" s="28"/>
      <c r="D500" s="28" t="s">
        <v>277</v>
      </c>
      <c r="E500" s="28"/>
      <c r="F500" s="32">
        <f>F501+F503</f>
        <v>10.899999999999999</v>
      </c>
    </row>
    <row r="501" spans="2:8" x14ac:dyDescent="0.25">
      <c r="B501" s="34" t="s">
        <v>31</v>
      </c>
      <c r="C501" s="28"/>
      <c r="D501" s="28"/>
      <c r="E501" s="28" t="s">
        <v>32</v>
      </c>
      <c r="F501" s="32">
        <f>F502</f>
        <v>5.3</v>
      </c>
    </row>
    <row r="502" spans="2:8" x14ac:dyDescent="0.25">
      <c r="B502" s="34" t="s">
        <v>33</v>
      </c>
      <c r="C502" s="28"/>
      <c r="D502" s="28"/>
      <c r="E502" s="28" t="s">
        <v>34</v>
      </c>
      <c r="F502" s="32">
        <v>5.3</v>
      </c>
    </row>
    <row r="503" spans="2:8" x14ac:dyDescent="0.25">
      <c r="B503" s="41" t="s">
        <v>51</v>
      </c>
      <c r="C503" s="28"/>
      <c r="D503" s="28"/>
      <c r="E503" s="28" t="s">
        <v>52</v>
      </c>
      <c r="F503" s="32">
        <f>F504</f>
        <v>5.6</v>
      </c>
    </row>
    <row r="504" spans="2:8" x14ac:dyDescent="0.25">
      <c r="B504" s="41" t="s">
        <v>53</v>
      </c>
      <c r="C504" s="28"/>
      <c r="D504" s="28"/>
      <c r="E504" s="28" t="s">
        <v>54</v>
      </c>
      <c r="F504" s="32">
        <v>5.6</v>
      </c>
    </row>
    <row r="505" spans="2:8" x14ac:dyDescent="0.25">
      <c r="B505" s="34" t="s">
        <v>254</v>
      </c>
      <c r="C505" s="28"/>
      <c r="D505" s="28" t="s">
        <v>275</v>
      </c>
      <c r="E505" s="28"/>
      <c r="F505" s="32">
        <f>F508+F506</f>
        <v>937.9</v>
      </c>
    </row>
    <row r="506" spans="2:8" x14ac:dyDescent="0.25">
      <c r="B506" s="34" t="s">
        <v>31</v>
      </c>
      <c r="C506" s="28"/>
      <c r="D506" s="28"/>
      <c r="E506" s="28" t="s">
        <v>32</v>
      </c>
      <c r="F506" s="32">
        <f>F507</f>
        <v>285.89999999999998</v>
      </c>
    </row>
    <row r="507" spans="2:8" x14ac:dyDescent="0.25">
      <c r="B507" s="34" t="s">
        <v>33</v>
      </c>
      <c r="C507" s="28"/>
      <c r="D507" s="28"/>
      <c r="E507" s="28" t="s">
        <v>34</v>
      </c>
      <c r="F507" s="32">
        <f>190.5+95.4</f>
        <v>285.89999999999998</v>
      </c>
      <c r="H507" s="61"/>
    </row>
    <row r="508" spans="2:8" ht="26.25" x14ac:dyDescent="0.25">
      <c r="B508" s="34" t="s">
        <v>101</v>
      </c>
      <c r="C508" s="28"/>
      <c r="D508" s="28"/>
      <c r="E508" s="28" t="s">
        <v>102</v>
      </c>
      <c r="F508" s="32">
        <f>F509</f>
        <v>652</v>
      </c>
    </row>
    <row r="509" spans="2:8" x14ac:dyDescent="0.25">
      <c r="B509" s="34" t="s">
        <v>249</v>
      </c>
      <c r="C509" s="28"/>
      <c r="D509" s="28"/>
      <c r="E509" s="28" t="s">
        <v>250</v>
      </c>
      <c r="F509" s="32">
        <f>100+300+252</f>
        <v>652</v>
      </c>
    </row>
    <row r="510" spans="2:8" ht="26.25" hidden="1" x14ac:dyDescent="0.25">
      <c r="B510" s="38" t="s">
        <v>115</v>
      </c>
      <c r="C510" s="28"/>
      <c r="D510" s="28" t="s">
        <v>277</v>
      </c>
      <c r="E510" s="28"/>
      <c r="F510" s="32">
        <f>F511+F513+F517+F515</f>
        <v>0</v>
      </c>
    </row>
    <row r="511" spans="2:8" ht="39" hidden="1" x14ac:dyDescent="0.25">
      <c r="B511" s="38" t="s">
        <v>135</v>
      </c>
      <c r="C511" s="28"/>
      <c r="D511" s="28"/>
      <c r="E511" s="28" t="s">
        <v>22</v>
      </c>
      <c r="F511" s="32">
        <f>F512</f>
        <v>0</v>
      </c>
    </row>
    <row r="512" spans="2:8" hidden="1" x14ac:dyDescent="0.25">
      <c r="B512" s="41" t="s">
        <v>111</v>
      </c>
      <c r="C512" s="28"/>
      <c r="D512" s="28"/>
      <c r="E512" s="28" t="s">
        <v>112</v>
      </c>
      <c r="F512" s="32"/>
    </row>
    <row r="513" spans="2:256" hidden="1" x14ac:dyDescent="0.25">
      <c r="B513" s="41" t="s">
        <v>31</v>
      </c>
      <c r="C513" s="28"/>
      <c r="D513" s="28"/>
      <c r="E513" s="28" t="s">
        <v>32</v>
      </c>
      <c r="F513" s="32">
        <f>F514</f>
        <v>0</v>
      </c>
    </row>
    <row r="514" spans="2:256" hidden="1" x14ac:dyDescent="0.25">
      <c r="B514" s="41" t="s">
        <v>33</v>
      </c>
      <c r="C514" s="28"/>
      <c r="D514" s="28"/>
      <c r="E514" s="28" t="s">
        <v>34</v>
      </c>
      <c r="F514" s="32"/>
    </row>
    <row r="515" spans="2:256" ht="26.25" hidden="1" x14ac:dyDescent="0.25">
      <c r="B515" s="34" t="s">
        <v>101</v>
      </c>
      <c r="C515" s="28"/>
      <c r="D515" s="28"/>
      <c r="E515" s="28" t="s">
        <v>102</v>
      </c>
      <c r="F515" s="32">
        <f>F516</f>
        <v>0</v>
      </c>
    </row>
    <row r="516" spans="2:256" hidden="1" x14ac:dyDescent="0.25">
      <c r="B516" s="41" t="s">
        <v>249</v>
      </c>
      <c r="C516" s="28"/>
      <c r="D516" s="28"/>
      <c r="E516" s="28" t="s">
        <v>250</v>
      </c>
      <c r="F516" s="32"/>
    </row>
    <row r="517" spans="2:256" hidden="1" x14ac:dyDescent="0.25">
      <c r="B517" s="41" t="s">
        <v>51</v>
      </c>
      <c r="C517" s="28"/>
      <c r="D517" s="28"/>
      <c r="E517" s="28" t="s">
        <v>52</v>
      </c>
      <c r="F517" s="32">
        <f>F518+F519</f>
        <v>0</v>
      </c>
    </row>
    <row r="518" spans="2:256" hidden="1" x14ac:dyDescent="0.25">
      <c r="B518" s="41" t="s">
        <v>53</v>
      </c>
      <c r="C518" s="28"/>
      <c r="D518" s="28"/>
      <c r="E518" s="28" t="s">
        <v>54</v>
      </c>
      <c r="F518" s="32"/>
    </row>
    <row r="519" spans="2:256" hidden="1" x14ac:dyDescent="0.25">
      <c r="B519" s="41" t="s">
        <v>55</v>
      </c>
      <c r="C519" s="28"/>
      <c r="D519" s="28"/>
      <c r="E519" s="28" t="s">
        <v>56</v>
      </c>
      <c r="F519" s="32"/>
    </row>
    <row r="520" spans="2:256" ht="26.25" x14ac:dyDescent="0.25">
      <c r="B520" s="38" t="s">
        <v>258</v>
      </c>
      <c r="C520" s="28"/>
      <c r="D520" s="28" t="s">
        <v>278</v>
      </c>
      <c r="E520" s="28"/>
      <c r="F520" s="32">
        <f>F523+F525+F521</f>
        <v>93.499999999999986</v>
      </c>
    </row>
    <row r="521" spans="2:256" ht="39" x14ac:dyDescent="0.25">
      <c r="B521" s="38" t="s">
        <v>135</v>
      </c>
      <c r="C521" s="28"/>
      <c r="D521" s="28"/>
      <c r="E521" s="28" t="s">
        <v>22</v>
      </c>
      <c r="F521" s="32">
        <f>F522</f>
        <v>22.3</v>
      </c>
    </row>
    <row r="522" spans="2:256" x14ac:dyDescent="0.25">
      <c r="B522" s="38" t="s">
        <v>111</v>
      </c>
      <c r="C522" s="28"/>
      <c r="D522" s="28"/>
      <c r="E522" s="28" t="s">
        <v>112</v>
      </c>
      <c r="F522" s="32">
        <f>26.1-3.8</f>
        <v>22.3</v>
      </c>
    </row>
    <row r="523" spans="2:256" x14ac:dyDescent="0.25">
      <c r="B523" s="41" t="s">
        <v>31</v>
      </c>
      <c r="C523" s="28"/>
      <c r="D523" s="28"/>
      <c r="E523" s="28" t="s">
        <v>32</v>
      </c>
      <c r="F523" s="32">
        <f>F524</f>
        <v>71.199999999999989</v>
      </c>
    </row>
    <row r="524" spans="2:256" x14ac:dyDescent="0.25">
      <c r="B524" s="41" t="s">
        <v>33</v>
      </c>
      <c r="C524" s="28"/>
      <c r="D524" s="28"/>
      <c r="E524" s="28" t="s">
        <v>34</v>
      </c>
      <c r="F524" s="32">
        <f>35.4+3.8+20+12</f>
        <v>71.199999999999989</v>
      </c>
    </row>
    <row r="525" spans="2:256" ht="26.25" hidden="1" customHeight="1" x14ac:dyDescent="0.25">
      <c r="B525" s="34" t="s">
        <v>101</v>
      </c>
      <c r="C525" s="28"/>
      <c r="D525" s="28"/>
      <c r="E525" s="28" t="s">
        <v>102</v>
      </c>
      <c r="F525" s="32">
        <f>F526</f>
        <v>0</v>
      </c>
    </row>
    <row r="526" spans="2:256" ht="15.75" hidden="1" customHeight="1" x14ac:dyDescent="0.25">
      <c r="B526" s="41" t="s">
        <v>249</v>
      </c>
      <c r="C526" s="28"/>
      <c r="D526" s="28"/>
      <c r="E526" s="28" t="s">
        <v>250</v>
      </c>
      <c r="F526" s="32"/>
    </row>
    <row r="527" spans="2:256" ht="51.75" x14ac:dyDescent="0.25">
      <c r="B527" s="34" t="s">
        <v>279</v>
      </c>
      <c r="C527" s="28"/>
      <c r="D527" s="28" t="s">
        <v>280</v>
      </c>
      <c r="E527" s="28"/>
      <c r="F527" s="32">
        <f>F528+F530</f>
        <v>10741.5</v>
      </c>
      <c r="II527" s="42"/>
      <c r="IJ527" s="42"/>
      <c r="IK527" s="42"/>
      <c r="IL527" s="42"/>
      <c r="IM527" s="42"/>
      <c r="IN527" s="42"/>
      <c r="IO527" s="42"/>
      <c r="IP527" s="42"/>
      <c r="IQ527" s="42"/>
      <c r="IR527" s="42"/>
      <c r="IS527" s="42"/>
      <c r="IT527" s="42"/>
      <c r="IU527" s="42"/>
      <c r="IV527" s="42"/>
    </row>
    <row r="528" spans="2:256" ht="39" x14ac:dyDescent="0.25">
      <c r="B528" s="38" t="s">
        <v>135</v>
      </c>
      <c r="C528" s="28"/>
      <c r="D528" s="28"/>
      <c r="E528" s="28" t="s">
        <v>22</v>
      </c>
      <c r="F528" s="32">
        <f>F529</f>
        <v>6269</v>
      </c>
    </row>
    <row r="529" spans="2:253" x14ac:dyDescent="0.25">
      <c r="B529" s="38" t="s">
        <v>111</v>
      </c>
      <c r="C529" s="28"/>
      <c r="D529" s="28"/>
      <c r="E529" s="28" t="s">
        <v>112</v>
      </c>
      <c r="F529" s="32">
        <f>4026.3+2242.7</f>
        <v>6269</v>
      </c>
    </row>
    <row r="530" spans="2:253" ht="26.25" x14ac:dyDescent="0.25">
      <c r="B530" s="38" t="s">
        <v>101</v>
      </c>
      <c r="C530" s="28"/>
      <c r="D530" s="28"/>
      <c r="E530" s="28" t="s">
        <v>102</v>
      </c>
      <c r="F530" s="32">
        <f>F531</f>
        <v>4472.5</v>
      </c>
    </row>
    <row r="531" spans="2:253" x14ac:dyDescent="0.25">
      <c r="B531" s="34" t="s">
        <v>249</v>
      </c>
      <c r="C531" s="28"/>
      <c r="D531" s="28"/>
      <c r="E531" s="28" t="s">
        <v>250</v>
      </c>
      <c r="F531" s="32">
        <f>2858+1614.5</f>
        <v>4472.5</v>
      </c>
    </row>
    <row r="532" spans="2:253" s="1" customFormat="1" ht="26.25" x14ac:dyDescent="0.25">
      <c r="B532" s="34" t="s">
        <v>281</v>
      </c>
      <c r="C532" s="28"/>
      <c r="D532" s="28" t="s">
        <v>282</v>
      </c>
      <c r="E532" s="28"/>
      <c r="F532" s="32">
        <f>F533+F535+F537</f>
        <v>83351.399999999994</v>
      </c>
      <c r="G532" s="328">
        <v>78076</v>
      </c>
      <c r="H532" s="7">
        <f>G532-F532</f>
        <v>-5275.3999999999942</v>
      </c>
      <c r="II532" s="42"/>
      <c r="IJ532" s="42"/>
      <c r="IK532" s="42"/>
      <c r="IL532" s="42"/>
      <c r="IM532" s="42"/>
      <c r="IN532" s="42"/>
      <c r="IO532" s="42"/>
      <c r="IP532" s="42"/>
      <c r="IQ532" s="42"/>
      <c r="IR532" s="42"/>
      <c r="IS532" s="42"/>
    </row>
    <row r="533" spans="2:253" ht="39" x14ac:dyDescent="0.25">
      <c r="B533" s="38" t="s">
        <v>135</v>
      </c>
      <c r="C533" s="28"/>
      <c r="D533" s="28"/>
      <c r="E533" s="28" t="s">
        <v>22</v>
      </c>
      <c r="F533" s="32">
        <f>F534</f>
        <v>47120.800000000003</v>
      </c>
    </row>
    <row r="534" spans="2:253" x14ac:dyDescent="0.25">
      <c r="B534" s="38" t="s">
        <v>111</v>
      </c>
      <c r="C534" s="28"/>
      <c r="D534" s="28"/>
      <c r="E534" s="28" t="s">
        <v>112</v>
      </c>
      <c r="F534" s="32">
        <f>43514+1851.1-319.7+2075.4</f>
        <v>47120.800000000003</v>
      </c>
    </row>
    <row r="535" spans="2:253" x14ac:dyDescent="0.25">
      <c r="B535" s="38" t="s">
        <v>31</v>
      </c>
      <c r="C535" s="28"/>
      <c r="D535" s="28"/>
      <c r="E535" s="28" t="s">
        <v>32</v>
      </c>
      <c r="F535" s="32">
        <f>F536</f>
        <v>1291.7</v>
      </c>
    </row>
    <row r="536" spans="2:253" x14ac:dyDescent="0.25">
      <c r="B536" s="38" t="s">
        <v>33</v>
      </c>
      <c r="C536" s="28"/>
      <c r="D536" s="28"/>
      <c r="E536" s="28" t="s">
        <v>34</v>
      </c>
      <c r="F536" s="32">
        <f>972+319.7</f>
        <v>1291.7</v>
      </c>
    </row>
    <row r="537" spans="2:253" ht="26.25" x14ac:dyDescent="0.25">
      <c r="B537" s="38" t="s">
        <v>101</v>
      </c>
      <c r="C537" s="28"/>
      <c r="D537" s="28"/>
      <c r="E537" s="28" t="s">
        <v>102</v>
      </c>
      <c r="F537" s="32">
        <f>F538</f>
        <v>34938.9</v>
      </c>
    </row>
    <row r="538" spans="2:253" x14ac:dyDescent="0.25">
      <c r="B538" s="34" t="s">
        <v>249</v>
      </c>
      <c r="C538" s="28"/>
      <c r="D538" s="28"/>
      <c r="E538" s="28" t="s">
        <v>250</v>
      </c>
      <c r="F538" s="32">
        <f>31738.9+3200</f>
        <v>34938.9</v>
      </c>
      <c r="II538" s="42"/>
      <c r="IJ538" s="42"/>
      <c r="IK538" s="42"/>
      <c r="IL538" s="42"/>
      <c r="IM538" s="42"/>
      <c r="IN538" s="42"/>
      <c r="IO538" s="42"/>
      <c r="IP538" s="42"/>
      <c r="IQ538" s="42"/>
      <c r="IR538" s="42"/>
      <c r="IS538" s="42"/>
    </row>
    <row r="539" spans="2:253" ht="26.25" x14ac:dyDescent="0.25">
      <c r="B539" s="34" t="s">
        <v>1183</v>
      </c>
      <c r="C539" s="28"/>
      <c r="D539" s="28" t="s">
        <v>1184</v>
      </c>
      <c r="E539" s="28"/>
      <c r="F539" s="32">
        <f>F542+F544+F540</f>
        <v>982.8</v>
      </c>
      <c r="II539" s="42"/>
      <c r="IJ539" s="42"/>
      <c r="IK539" s="42"/>
      <c r="IL539" s="42"/>
      <c r="IM539" s="42"/>
      <c r="IN539" s="42"/>
      <c r="IO539" s="42"/>
      <c r="IP539" s="42"/>
      <c r="IQ539" s="42"/>
      <c r="IR539" s="42"/>
      <c r="IS539" s="42"/>
    </row>
    <row r="540" spans="2:253" ht="39" x14ac:dyDescent="0.25">
      <c r="B540" s="34" t="s">
        <v>135</v>
      </c>
      <c r="C540" s="28"/>
      <c r="D540" s="28"/>
      <c r="E540" s="28" t="s">
        <v>22</v>
      </c>
      <c r="F540" s="32">
        <f>F541</f>
        <v>64.3</v>
      </c>
      <c r="II540" s="42"/>
      <c r="IJ540" s="42"/>
      <c r="IK540" s="42"/>
      <c r="IL540" s="42"/>
      <c r="IM540" s="42"/>
      <c r="IN540" s="42"/>
      <c r="IO540" s="42"/>
      <c r="IP540" s="42"/>
      <c r="IQ540" s="42"/>
      <c r="IR540" s="42"/>
      <c r="IS540" s="42"/>
    </row>
    <row r="541" spans="2:253" x14ac:dyDescent="0.25">
      <c r="B541" s="34" t="s">
        <v>111</v>
      </c>
      <c r="C541" s="28"/>
      <c r="D541" s="28"/>
      <c r="E541" s="28" t="s">
        <v>112</v>
      </c>
      <c r="F541" s="32">
        <v>64.3</v>
      </c>
      <c r="II541" s="42"/>
      <c r="IJ541" s="42"/>
      <c r="IK541" s="42"/>
      <c r="IL541" s="42"/>
      <c r="IM541" s="42"/>
      <c r="IN541" s="42"/>
      <c r="IO541" s="42"/>
      <c r="IP541" s="42"/>
      <c r="IQ541" s="42"/>
      <c r="IR541" s="42"/>
      <c r="IS541" s="42"/>
    </row>
    <row r="542" spans="2:253" x14ac:dyDescent="0.25">
      <c r="B542" s="38" t="s">
        <v>31</v>
      </c>
      <c r="C542" s="28"/>
      <c r="D542" s="28"/>
      <c r="E542" s="28" t="s">
        <v>32</v>
      </c>
      <c r="F542" s="32">
        <f>F543</f>
        <v>306.5</v>
      </c>
      <c r="II542" s="42"/>
      <c r="IJ542" s="42"/>
      <c r="IK542" s="42"/>
      <c r="IL542" s="42"/>
      <c r="IM542" s="42"/>
      <c r="IN542" s="42"/>
      <c r="IO542" s="42"/>
      <c r="IP542" s="42"/>
      <c r="IQ542" s="42"/>
      <c r="IR542" s="42"/>
      <c r="IS542" s="42"/>
    </row>
    <row r="543" spans="2:253" x14ac:dyDescent="0.25">
      <c r="B543" s="38" t="s">
        <v>33</v>
      </c>
      <c r="C543" s="28"/>
      <c r="D543" s="28"/>
      <c r="E543" s="28" t="s">
        <v>34</v>
      </c>
      <c r="F543" s="32">
        <f>370.8-64.3</f>
        <v>306.5</v>
      </c>
      <c r="II543" s="42"/>
      <c r="IJ543" s="42"/>
      <c r="IK543" s="42"/>
      <c r="IL543" s="42"/>
      <c r="IM543" s="42"/>
      <c r="IN543" s="42"/>
      <c r="IO543" s="42"/>
      <c r="IP543" s="42"/>
      <c r="IQ543" s="42"/>
      <c r="IR543" s="42"/>
      <c r="IS543" s="42"/>
    </row>
    <row r="544" spans="2:253" ht="26.25" x14ac:dyDescent="0.25">
      <c r="B544" s="38" t="s">
        <v>101</v>
      </c>
      <c r="C544" s="28"/>
      <c r="D544" s="28"/>
      <c r="E544" s="28" t="s">
        <v>102</v>
      </c>
      <c r="F544" s="32">
        <f>F545</f>
        <v>612</v>
      </c>
      <c r="II544" s="42"/>
      <c r="IJ544" s="42"/>
      <c r="IK544" s="42"/>
      <c r="IL544" s="42"/>
      <c r="IM544" s="42"/>
      <c r="IN544" s="42"/>
      <c r="IO544" s="42"/>
      <c r="IP544" s="42"/>
      <c r="IQ544" s="42"/>
      <c r="IR544" s="42"/>
      <c r="IS544" s="42"/>
    </row>
    <row r="545" spans="2:256" x14ac:dyDescent="0.25">
      <c r="B545" s="34" t="s">
        <v>249</v>
      </c>
      <c r="C545" s="28"/>
      <c r="D545" s="28"/>
      <c r="E545" s="28" t="s">
        <v>250</v>
      </c>
      <c r="F545" s="32">
        <v>612</v>
      </c>
      <c r="II545" s="42"/>
      <c r="IJ545" s="42"/>
      <c r="IK545" s="42"/>
      <c r="IL545" s="42"/>
      <c r="IM545" s="42"/>
      <c r="IN545" s="42"/>
      <c r="IO545" s="42"/>
      <c r="IP545" s="42"/>
      <c r="IQ545" s="42"/>
      <c r="IR545" s="42"/>
      <c r="IS545" s="42"/>
    </row>
    <row r="546" spans="2:256" hidden="1" x14ac:dyDescent="0.25">
      <c r="B546" s="38" t="s">
        <v>283</v>
      </c>
      <c r="C546" s="28"/>
      <c r="D546" s="28" t="s">
        <v>284</v>
      </c>
      <c r="E546" s="28"/>
      <c r="F546" s="32">
        <f>F547</f>
        <v>0</v>
      </c>
    </row>
    <row r="547" spans="2:256" ht="26.25" hidden="1" x14ac:dyDescent="0.25">
      <c r="B547" s="38" t="s">
        <v>285</v>
      </c>
      <c r="C547" s="28"/>
      <c r="D547" s="28" t="s">
        <v>286</v>
      </c>
      <c r="E547" s="28"/>
      <c r="F547" s="32">
        <f>F548</f>
        <v>0</v>
      </c>
    </row>
    <row r="548" spans="2:256" hidden="1" x14ac:dyDescent="0.25">
      <c r="B548" s="38" t="s">
        <v>31</v>
      </c>
      <c r="C548" s="28"/>
      <c r="D548" s="28"/>
      <c r="E548" s="28" t="s">
        <v>32</v>
      </c>
      <c r="F548" s="32">
        <f>F549</f>
        <v>0</v>
      </c>
    </row>
    <row r="549" spans="2:256" hidden="1" x14ac:dyDescent="0.25">
      <c r="B549" s="38" t="s">
        <v>33</v>
      </c>
      <c r="C549" s="28"/>
      <c r="D549" s="28"/>
      <c r="E549" s="28" t="s">
        <v>34</v>
      </c>
      <c r="F549" s="32"/>
    </row>
    <row r="550" spans="2:256" hidden="1" x14ac:dyDescent="0.25">
      <c r="B550" s="38" t="s">
        <v>287</v>
      </c>
      <c r="C550" s="28"/>
      <c r="D550" s="28" t="s">
        <v>288</v>
      </c>
      <c r="E550" s="28"/>
      <c r="F550" s="32">
        <f>F551</f>
        <v>0</v>
      </c>
    </row>
    <row r="551" spans="2:256" ht="39" hidden="1" x14ac:dyDescent="0.25">
      <c r="B551" s="38" t="s">
        <v>289</v>
      </c>
      <c r="C551" s="28"/>
      <c r="D551" s="28" t="s">
        <v>290</v>
      </c>
      <c r="E551" s="28"/>
      <c r="F551" s="32">
        <f>F552</f>
        <v>0</v>
      </c>
    </row>
    <row r="552" spans="2:256" hidden="1" x14ac:dyDescent="0.25">
      <c r="B552" s="38" t="s">
        <v>31</v>
      </c>
      <c r="C552" s="28"/>
      <c r="D552" s="28"/>
      <c r="E552" s="28" t="s">
        <v>32</v>
      </c>
      <c r="F552" s="32">
        <f>F553</f>
        <v>0</v>
      </c>
    </row>
    <row r="553" spans="2:256" hidden="1" x14ac:dyDescent="0.25">
      <c r="B553" s="38" t="s">
        <v>33</v>
      </c>
      <c r="C553" s="28"/>
      <c r="D553" s="28"/>
      <c r="E553" s="28" t="s">
        <v>34</v>
      </c>
      <c r="F553" s="32"/>
    </row>
    <row r="554" spans="2:256" ht="30" customHeight="1" x14ac:dyDescent="0.25">
      <c r="B554" s="48" t="s">
        <v>291</v>
      </c>
      <c r="C554" s="28"/>
      <c r="D554" s="28" t="s">
        <v>292</v>
      </c>
      <c r="E554" s="28"/>
      <c r="F554" s="32">
        <f>F555+F557</f>
        <v>5397.7</v>
      </c>
      <c r="II554" s="42"/>
      <c r="IJ554" s="42"/>
      <c r="IK554" s="42"/>
      <c r="IL554" s="42"/>
      <c r="IM554" s="42"/>
      <c r="IN554" s="42"/>
      <c r="IO554" s="42"/>
      <c r="IP554" s="42"/>
      <c r="IQ554" s="42"/>
      <c r="IR554" s="42"/>
      <c r="IS554" s="42"/>
      <c r="IT554" s="42"/>
      <c r="IU554" s="42"/>
      <c r="IV554" s="42"/>
    </row>
    <row r="555" spans="2:256" x14ac:dyDescent="0.25">
      <c r="B555" s="38" t="s">
        <v>31</v>
      </c>
      <c r="C555" s="28"/>
      <c r="D555" s="28"/>
      <c r="E555" s="28" t="s">
        <v>32</v>
      </c>
      <c r="F555" s="32">
        <f>F556</f>
        <v>1798.8</v>
      </c>
    </row>
    <row r="556" spans="2:256" x14ac:dyDescent="0.25">
      <c r="B556" s="38" t="s">
        <v>33</v>
      </c>
      <c r="C556" s="28"/>
      <c r="D556" s="28"/>
      <c r="E556" s="28" t="s">
        <v>34</v>
      </c>
      <c r="F556" s="32">
        <f>1516+254.5+28.3</f>
        <v>1798.8</v>
      </c>
    </row>
    <row r="557" spans="2:256" ht="26.25" x14ac:dyDescent="0.25">
      <c r="B557" s="38" t="s">
        <v>101</v>
      </c>
      <c r="C557" s="28"/>
      <c r="D557" s="28"/>
      <c r="E557" s="28" t="s">
        <v>102</v>
      </c>
      <c r="F557" s="32">
        <f>F558</f>
        <v>3598.9</v>
      </c>
    </row>
    <row r="558" spans="2:256" x14ac:dyDescent="0.25">
      <c r="B558" s="34" t="s">
        <v>249</v>
      </c>
      <c r="C558" s="28"/>
      <c r="D558" s="28"/>
      <c r="E558" s="28" t="s">
        <v>250</v>
      </c>
      <c r="F558" s="32">
        <v>3598.9</v>
      </c>
      <c r="II558" s="42"/>
      <c r="IJ558" s="42"/>
      <c r="IK558" s="42"/>
      <c r="IL558" s="42"/>
      <c r="IM558" s="42"/>
      <c r="IN558" s="42"/>
      <c r="IO558" s="42"/>
      <c r="IP558" s="42"/>
      <c r="IQ558" s="42"/>
      <c r="IR558" s="42"/>
      <c r="IS558" s="42"/>
    </row>
    <row r="559" spans="2:256" ht="39" hidden="1" x14ac:dyDescent="0.25">
      <c r="B559" s="34" t="s">
        <v>293</v>
      </c>
      <c r="C559" s="28"/>
      <c r="D559" s="28" t="s">
        <v>294</v>
      </c>
      <c r="E559" s="28"/>
      <c r="F559" s="32">
        <f>F560</f>
        <v>0</v>
      </c>
      <c r="II559" s="42"/>
      <c r="IJ559" s="42"/>
      <c r="IK559" s="42"/>
      <c r="IL559" s="42"/>
      <c r="IM559" s="42"/>
      <c r="IN559" s="42"/>
      <c r="IO559" s="42"/>
      <c r="IP559" s="42"/>
      <c r="IQ559" s="42"/>
      <c r="IR559" s="42"/>
      <c r="IS559" s="42"/>
    </row>
    <row r="560" spans="2:256" ht="26.25" hidden="1" x14ac:dyDescent="0.25">
      <c r="B560" s="34" t="s">
        <v>101</v>
      </c>
      <c r="C560" s="28"/>
      <c r="D560" s="28"/>
      <c r="E560" s="28" t="s">
        <v>102</v>
      </c>
      <c r="F560" s="32">
        <f>F561</f>
        <v>0</v>
      </c>
      <c r="II560" s="42"/>
      <c r="IJ560" s="42"/>
      <c r="IK560" s="42"/>
      <c r="IL560" s="42"/>
      <c r="IM560" s="42"/>
      <c r="IN560" s="42"/>
      <c r="IO560" s="42"/>
      <c r="IP560" s="42"/>
      <c r="IQ560" s="42"/>
      <c r="IR560" s="42"/>
      <c r="IS560" s="42"/>
    </row>
    <row r="561" spans="2:256" hidden="1" x14ac:dyDescent="0.25">
      <c r="B561" s="34" t="s">
        <v>249</v>
      </c>
      <c r="C561" s="28"/>
      <c r="D561" s="28"/>
      <c r="E561" s="28" t="s">
        <v>250</v>
      </c>
      <c r="F561" s="32"/>
      <c r="II561" s="42"/>
      <c r="IJ561" s="42"/>
      <c r="IK561" s="42"/>
      <c r="IL561" s="42"/>
      <c r="IM561" s="42"/>
      <c r="IN561" s="42"/>
      <c r="IO561" s="42"/>
      <c r="IP561" s="42"/>
      <c r="IQ561" s="42"/>
      <c r="IR561" s="42"/>
      <c r="IS561" s="42"/>
    </row>
    <row r="562" spans="2:256" ht="39" hidden="1" x14ac:dyDescent="0.25">
      <c r="B562" s="34" t="s">
        <v>295</v>
      </c>
      <c r="C562" s="28"/>
      <c r="D562" s="28" t="s">
        <v>296</v>
      </c>
      <c r="E562" s="28"/>
      <c r="F562" s="32">
        <f>F563</f>
        <v>0</v>
      </c>
      <c r="II562" s="42"/>
      <c r="IJ562" s="42"/>
      <c r="IK562" s="42"/>
      <c r="IL562" s="42"/>
      <c r="IM562" s="42"/>
      <c r="IN562" s="42"/>
      <c r="IO562" s="42"/>
      <c r="IP562" s="42"/>
      <c r="IQ562" s="42"/>
      <c r="IR562" s="42"/>
      <c r="IS562" s="42"/>
    </row>
    <row r="563" spans="2:256" ht="26.25" hidden="1" x14ac:dyDescent="0.25">
      <c r="B563" s="34" t="s">
        <v>101</v>
      </c>
      <c r="C563" s="28"/>
      <c r="D563" s="28"/>
      <c r="E563" s="28" t="s">
        <v>102</v>
      </c>
      <c r="F563" s="32">
        <f>F564</f>
        <v>0</v>
      </c>
      <c r="II563" s="42"/>
      <c r="IJ563" s="42"/>
      <c r="IK563" s="42"/>
      <c r="IL563" s="42"/>
      <c r="IM563" s="42"/>
      <c r="IN563" s="42"/>
      <c r="IO563" s="42"/>
      <c r="IP563" s="42"/>
      <c r="IQ563" s="42"/>
      <c r="IR563" s="42"/>
      <c r="IS563" s="42"/>
    </row>
    <row r="564" spans="2:256" hidden="1" x14ac:dyDescent="0.25">
      <c r="B564" s="34" t="s">
        <v>249</v>
      </c>
      <c r="C564" s="28"/>
      <c r="D564" s="28"/>
      <c r="E564" s="28" t="s">
        <v>250</v>
      </c>
      <c r="F564" s="32"/>
      <c r="II564" s="42"/>
      <c r="IJ564" s="42"/>
      <c r="IK564" s="42"/>
      <c r="IL564" s="42"/>
      <c r="IM564" s="42"/>
      <c r="IN564" s="42"/>
      <c r="IO564" s="42"/>
      <c r="IP564" s="42"/>
      <c r="IQ564" s="42"/>
      <c r="IR564" s="42"/>
      <c r="IS564" s="42"/>
    </row>
    <row r="565" spans="2:256" ht="27" customHeight="1" x14ac:dyDescent="0.25">
      <c r="B565" s="48" t="s">
        <v>1164</v>
      </c>
      <c r="C565" s="28"/>
      <c r="D565" s="28" t="s">
        <v>297</v>
      </c>
      <c r="E565" s="28"/>
      <c r="F565" s="32">
        <f>F566+F568</f>
        <v>1598.3000000000002</v>
      </c>
      <c r="II565" s="42"/>
      <c r="IJ565" s="42"/>
      <c r="IK565" s="42"/>
      <c r="IL565" s="42"/>
      <c r="IM565" s="42"/>
      <c r="IN565" s="42"/>
      <c r="IO565" s="42"/>
      <c r="IP565" s="42"/>
      <c r="IQ565" s="42"/>
      <c r="IR565" s="42"/>
      <c r="IS565" s="42"/>
      <c r="IT565" s="42"/>
      <c r="IU565" s="42"/>
      <c r="IV565" s="42"/>
    </row>
    <row r="566" spans="2:256" x14ac:dyDescent="0.25">
      <c r="B566" s="34" t="s">
        <v>31</v>
      </c>
      <c r="C566" s="28"/>
      <c r="D566" s="28"/>
      <c r="E566" s="28" t="s">
        <v>32</v>
      </c>
      <c r="F566" s="32">
        <f>F567</f>
        <v>802.7</v>
      </c>
      <c r="II566" s="42"/>
      <c r="IJ566" s="42"/>
      <c r="IK566" s="42"/>
      <c r="IL566" s="42"/>
      <c r="IM566" s="42"/>
      <c r="IN566" s="42"/>
      <c r="IO566" s="42"/>
      <c r="IP566" s="42"/>
      <c r="IQ566" s="42"/>
      <c r="IR566" s="42"/>
      <c r="IS566" s="42"/>
    </row>
    <row r="567" spans="2:256" x14ac:dyDescent="0.25">
      <c r="B567" s="34" t="s">
        <v>33</v>
      </c>
      <c r="C567" s="28"/>
      <c r="D567" s="28"/>
      <c r="E567" s="28" t="s">
        <v>34</v>
      </c>
      <c r="F567" s="32">
        <v>802.7</v>
      </c>
      <c r="II567" s="42"/>
      <c r="IJ567" s="42"/>
      <c r="IK567" s="42"/>
      <c r="IL567" s="42"/>
      <c r="IM567" s="42"/>
      <c r="IN567" s="42"/>
      <c r="IO567" s="42"/>
      <c r="IP567" s="42"/>
      <c r="IQ567" s="42"/>
      <c r="IR567" s="42"/>
      <c r="IS567" s="42"/>
    </row>
    <row r="568" spans="2:256" ht="26.25" x14ac:dyDescent="0.25">
      <c r="B568" s="34" t="s">
        <v>101</v>
      </c>
      <c r="C568" s="28"/>
      <c r="D568" s="28"/>
      <c r="E568" s="28" t="s">
        <v>102</v>
      </c>
      <c r="F568" s="32">
        <f>F569</f>
        <v>795.6</v>
      </c>
      <c r="II568" s="42"/>
      <c r="IJ568" s="42"/>
      <c r="IK568" s="42"/>
      <c r="IL568" s="42"/>
      <c r="IM568" s="42"/>
      <c r="IN568" s="42"/>
      <c r="IO568" s="42"/>
      <c r="IP568" s="42"/>
      <c r="IQ568" s="42"/>
      <c r="IR568" s="42"/>
      <c r="IS568" s="42"/>
    </row>
    <row r="569" spans="2:256" x14ac:dyDescent="0.25">
      <c r="B569" s="34" t="s">
        <v>249</v>
      </c>
      <c r="C569" s="28"/>
      <c r="D569" s="28"/>
      <c r="E569" s="28" t="s">
        <v>250</v>
      </c>
      <c r="F569" s="32">
        <v>795.6</v>
      </c>
      <c r="H569" s="25"/>
      <c r="II569" s="42"/>
      <c r="IJ569" s="42"/>
      <c r="IK569" s="42"/>
      <c r="IL569" s="42"/>
      <c r="IM569" s="42"/>
      <c r="IN569" s="42"/>
      <c r="IO569" s="42"/>
      <c r="IP569" s="42"/>
      <c r="IQ569" s="42"/>
      <c r="IR569" s="42"/>
      <c r="IS569" s="42"/>
    </row>
    <row r="570" spans="2:256" x14ac:dyDescent="0.25">
      <c r="B570" s="34" t="s">
        <v>298</v>
      </c>
      <c r="C570" s="28"/>
      <c r="D570" s="28" t="s">
        <v>299</v>
      </c>
      <c r="E570" s="28"/>
      <c r="F570" s="32">
        <f>F571</f>
        <v>870.2</v>
      </c>
    </row>
    <row r="571" spans="2:256" ht="39" x14ac:dyDescent="0.25">
      <c r="B571" s="34" t="s">
        <v>1165</v>
      </c>
      <c r="C571" s="28"/>
      <c r="D571" s="28" t="s">
        <v>300</v>
      </c>
      <c r="E571" s="28"/>
      <c r="F571" s="32">
        <f>F574+F572</f>
        <v>870.2</v>
      </c>
      <c r="G571" s="328">
        <v>870.2</v>
      </c>
      <c r="H571" s="7">
        <f>G571-F571</f>
        <v>0</v>
      </c>
    </row>
    <row r="572" spans="2:256" ht="39" x14ac:dyDescent="0.25">
      <c r="B572" s="38" t="s">
        <v>135</v>
      </c>
      <c r="C572" s="28"/>
      <c r="D572" s="28"/>
      <c r="E572" s="28" t="s">
        <v>22</v>
      </c>
      <c r="F572" s="32">
        <f>F573</f>
        <v>621.6</v>
      </c>
    </row>
    <row r="573" spans="2:256" x14ac:dyDescent="0.25">
      <c r="B573" s="38" t="s">
        <v>111</v>
      </c>
      <c r="C573" s="28"/>
      <c r="D573" s="28"/>
      <c r="E573" s="28" t="s">
        <v>112</v>
      </c>
      <c r="F573" s="32">
        <f>621.4+0.2</f>
        <v>621.6</v>
      </c>
    </row>
    <row r="574" spans="2:256" ht="26.25" x14ac:dyDescent="0.25">
      <c r="B574" s="34" t="s">
        <v>101</v>
      </c>
      <c r="C574" s="28"/>
      <c r="D574" s="28"/>
      <c r="E574" s="28" t="s">
        <v>102</v>
      </c>
      <c r="F574" s="32">
        <f>F575</f>
        <v>248.6</v>
      </c>
    </row>
    <row r="575" spans="2:256" x14ac:dyDescent="0.25">
      <c r="B575" s="34" t="s">
        <v>249</v>
      </c>
      <c r="C575" s="28"/>
      <c r="D575" s="28"/>
      <c r="E575" s="28" t="s">
        <v>250</v>
      </c>
      <c r="F575" s="32">
        <v>248.6</v>
      </c>
      <c r="H575" s="25"/>
    </row>
    <row r="576" spans="2:256" ht="26.25" hidden="1" x14ac:dyDescent="0.25">
      <c r="B576" s="34" t="s">
        <v>301</v>
      </c>
      <c r="C576" s="28"/>
      <c r="D576" s="28" t="s">
        <v>296</v>
      </c>
      <c r="E576" s="28"/>
      <c r="F576" s="32">
        <f>F577</f>
        <v>0</v>
      </c>
    </row>
    <row r="577" spans="2:256" ht="26.25" hidden="1" x14ac:dyDescent="0.25">
      <c r="B577" s="34" t="s">
        <v>101</v>
      </c>
      <c r="C577" s="28"/>
      <c r="D577" s="28"/>
      <c r="E577" s="28" t="s">
        <v>102</v>
      </c>
      <c r="F577" s="32">
        <f>F578</f>
        <v>0</v>
      </c>
    </row>
    <row r="578" spans="2:256" hidden="1" x14ac:dyDescent="0.25">
      <c r="B578" s="34" t="s">
        <v>249</v>
      </c>
      <c r="C578" s="28"/>
      <c r="D578" s="28"/>
      <c r="E578" s="28" t="s">
        <v>250</v>
      </c>
      <c r="F578" s="32"/>
    </row>
    <row r="579" spans="2:256" ht="26.25" hidden="1" x14ac:dyDescent="0.25">
      <c r="B579" s="38" t="s">
        <v>101</v>
      </c>
      <c r="C579" s="28"/>
      <c r="D579" s="28"/>
      <c r="E579" s="28" t="s">
        <v>102</v>
      </c>
      <c r="F579" s="32">
        <f>F580</f>
        <v>0</v>
      </c>
    </row>
    <row r="580" spans="2:256" hidden="1" x14ac:dyDescent="0.25">
      <c r="B580" s="38" t="s">
        <v>249</v>
      </c>
      <c r="C580" s="28"/>
      <c r="D580" s="28"/>
      <c r="E580" s="28" t="s">
        <v>250</v>
      </c>
      <c r="F580" s="32"/>
    </row>
    <row r="581" spans="2:256" ht="26.25" hidden="1" x14ac:dyDescent="0.25">
      <c r="B581" s="34" t="s">
        <v>1185</v>
      </c>
      <c r="C581" s="28"/>
      <c r="D581" s="28" t="s">
        <v>341</v>
      </c>
      <c r="E581" s="28"/>
      <c r="F581" s="32">
        <f>F582</f>
        <v>0</v>
      </c>
      <c r="II581" s="43"/>
      <c r="IJ581" s="43"/>
      <c r="IK581" s="43"/>
      <c r="IL581" s="43"/>
      <c r="IM581" s="43"/>
      <c r="IN581" s="43"/>
      <c r="IO581" s="43"/>
      <c r="IP581" s="43"/>
      <c r="IQ581" s="43"/>
      <c r="IR581" s="43"/>
      <c r="IS581" s="43"/>
      <c r="IT581" s="43"/>
      <c r="IU581" s="43"/>
      <c r="IV581" s="43"/>
    </row>
    <row r="582" spans="2:256" ht="26.25" hidden="1" x14ac:dyDescent="0.25">
      <c r="B582" s="34" t="s">
        <v>258</v>
      </c>
      <c r="C582" s="28"/>
      <c r="D582" s="28" t="s">
        <v>351</v>
      </c>
      <c r="E582" s="28"/>
      <c r="F582" s="32">
        <f>F585+F583</f>
        <v>0</v>
      </c>
    </row>
    <row r="583" spans="2:256" ht="39" hidden="1" x14ac:dyDescent="0.25">
      <c r="B583" s="38" t="s">
        <v>135</v>
      </c>
      <c r="C583" s="28"/>
      <c r="D583" s="28"/>
      <c r="E583" s="28" t="s">
        <v>22</v>
      </c>
      <c r="F583" s="32">
        <f>F584</f>
        <v>0</v>
      </c>
    </row>
    <row r="584" spans="2:256" hidden="1" x14ac:dyDescent="0.25">
      <c r="B584" s="38" t="s">
        <v>111</v>
      </c>
      <c r="C584" s="28"/>
      <c r="D584" s="28"/>
      <c r="E584" s="28" t="s">
        <v>112</v>
      </c>
      <c r="F584" s="32"/>
    </row>
    <row r="585" spans="2:256" hidden="1" x14ac:dyDescent="0.25">
      <c r="B585" s="40" t="s">
        <v>31</v>
      </c>
      <c r="C585" s="28"/>
      <c r="D585" s="28"/>
      <c r="E585" s="28" t="s">
        <v>32</v>
      </c>
      <c r="F585" s="32">
        <f>F586</f>
        <v>0</v>
      </c>
    </row>
    <row r="586" spans="2:256" hidden="1" x14ac:dyDescent="0.25">
      <c r="B586" s="34" t="s">
        <v>33</v>
      </c>
      <c r="C586" s="28"/>
      <c r="D586" s="28"/>
      <c r="E586" s="28" t="s">
        <v>34</v>
      </c>
      <c r="F586" s="32"/>
    </row>
    <row r="587" spans="2:256" ht="26.25" x14ac:dyDescent="0.25">
      <c r="B587" s="34" t="s">
        <v>1155</v>
      </c>
      <c r="C587" s="28"/>
      <c r="D587" s="28" t="s">
        <v>1156</v>
      </c>
      <c r="E587" s="28"/>
      <c r="F587" s="32">
        <f>F588</f>
        <v>1079.5</v>
      </c>
    </row>
    <row r="588" spans="2:256" ht="39" x14ac:dyDescent="0.25">
      <c r="B588" s="34" t="s">
        <v>1158</v>
      </c>
      <c r="C588" s="28"/>
      <c r="D588" s="28" t="s">
        <v>1157</v>
      </c>
      <c r="E588" s="28"/>
      <c r="F588" s="32">
        <f>F589+F591</f>
        <v>1079.5</v>
      </c>
    </row>
    <row r="589" spans="2:256" x14ac:dyDescent="0.25">
      <c r="B589" s="34" t="s">
        <v>31</v>
      </c>
      <c r="C589" s="28"/>
      <c r="D589" s="28"/>
      <c r="E589" s="28" t="s">
        <v>32</v>
      </c>
      <c r="F589" s="32">
        <f>F590</f>
        <v>828</v>
      </c>
    </row>
    <row r="590" spans="2:256" x14ac:dyDescent="0.25">
      <c r="B590" s="34" t="s">
        <v>33</v>
      </c>
      <c r="C590" s="28"/>
      <c r="D590" s="28"/>
      <c r="E590" s="28" t="s">
        <v>34</v>
      </c>
      <c r="F590" s="32">
        <v>828</v>
      </c>
      <c r="G590" s="328">
        <v>827.93100000000004</v>
      </c>
    </row>
    <row r="591" spans="2:256" ht="26.25" x14ac:dyDescent="0.25">
      <c r="B591" s="34" t="s">
        <v>101</v>
      </c>
      <c r="C591" s="28"/>
      <c r="D591" s="28"/>
      <c r="E591" s="28" t="s">
        <v>102</v>
      </c>
      <c r="F591" s="32">
        <f>F592</f>
        <v>251.5</v>
      </c>
    </row>
    <row r="592" spans="2:256" x14ac:dyDescent="0.25">
      <c r="B592" s="34" t="s">
        <v>249</v>
      </c>
      <c r="C592" s="28"/>
      <c r="D592" s="28"/>
      <c r="E592" s="28" t="s">
        <v>250</v>
      </c>
      <c r="F592" s="32">
        <f>101.5+150</f>
        <v>251.5</v>
      </c>
    </row>
    <row r="593" spans="2:253" s="62" customFormat="1" hidden="1" x14ac:dyDescent="0.25">
      <c r="B593" s="46" t="s">
        <v>75</v>
      </c>
      <c r="C593" s="27"/>
      <c r="D593" s="27" t="s">
        <v>76</v>
      </c>
      <c r="E593" s="27"/>
      <c r="F593" s="29">
        <f>F594</f>
        <v>0</v>
      </c>
      <c r="G593" s="328"/>
      <c r="H593" s="7"/>
      <c r="II593" s="63"/>
      <c r="IJ593" s="63"/>
      <c r="IK593" s="63"/>
      <c r="IL593" s="63"/>
      <c r="IM593" s="63"/>
      <c r="IN593" s="63"/>
      <c r="IO593" s="63"/>
      <c r="IP593" s="63"/>
      <c r="IQ593" s="63"/>
      <c r="IR593" s="63"/>
      <c r="IS593" s="63"/>
    </row>
    <row r="594" spans="2:253" ht="26.25" hidden="1" x14ac:dyDescent="0.25">
      <c r="B594" s="38" t="s">
        <v>109</v>
      </c>
      <c r="C594" s="28"/>
      <c r="D594" s="28" t="s">
        <v>239</v>
      </c>
      <c r="E594" s="28"/>
      <c r="F594" s="32">
        <f>F595</f>
        <v>0</v>
      </c>
    </row>
    <row r="595" spans="2:253" hidden="1" x14ac:dyDescent="0.25">
      <c r="B595" s="34" t="s">
        <v>124</v>
      </c>
      <c r="C595" s="28"/>
      <c r="D595" s="28"/>
      <c r="E595" s="28" t="s">
        <v>125</v>
      </c>
      <c r="F595" s="32">
        <f>F596</f>
        <v>0</v>
      </c>
    </row>
    <row r="596" spans="2:253" hidden="1" x14ac:dyDescent="0.25">
      <c r="B596" s="34" t="s">
        <v>126</v>
      </c>
      <c r="C596" s="28"/>
      <c r="D596" s="28"/>
      <c r="E596" s="28" t="s">
        <v>127</v>
      </c>
      <c r="F596" s="32">
        <v>0</v>
      </c>
    </row>
    <row r="597" spans="2:253" s="62" customFormat="1" x14ac:dyDescent="0.25">
      <c r="B597" s="44" t="s">
        <v>302</v>
      </c>
      <c r="C597" s="27" t="s">
        <v>303</v>
      </c>
      <c r="D597" s="27"/>
      <c r="E597" s="27"/>
      <c r="F597" s="29">
        <f>F598+F621+F629</f>
        <v>21452.199999999997</v>
      </c>
      <c r="G597" s="328"/>
      <c r="H597" s="7"/>
      <c r="II597" s="63"/>
    </row>
    <row r="598" spans="2:253" s="30" customFormat="1" ht="26.25" x14ac:dyDescent="0.25">
      <c r="B598" s="34" t="s">
        <v>244</v>
      </c>
      <c r="C598" s="28"/>
      <c r="D598" s="28" t="s">
        <v>245</v>
      </c>
      <c r="E598" s="28"/>
      <c r="F598" s="32">
        <f>F599</f>
        <v>12886.4</v>
      </c>
      <c r="G598" s="328"/>
      <c r="H598" s="25"/>
    </row>
    <row r="599" spans="2:253" s="1" customFormat="1" x14ac:dyDescent="0.25">
      <c r="B599" s="34" t="s">
        <v>304</v>
      </c>
      <c r="C599" s="28"/>
      <c r="D599" s="28" t="s">
        <v>305</v>
      </c>
      <c r="E599" s="28"/>
      <c r="F599" s="32">
        <f>F600+F608+F611+F614+F603</f>
        <v>12886.4</v>
      </c>
      <c r="G599" s="328"/>
      <c r="H599" s="7"/>
      <c r="II599" s="43"/>
    </row>
    <row r="600" spans="2:253" s="1" customFormat="1" hidden="1" x14ac:dyDescent="0.25">
      <c r="B600" s="40" t="s">
        <v>57</v>
      </c>
      <c r="C600" s="28"/>
      <c r="D600" s="28" t="s">
        <v>306</v>
      </c>
      <c r="E600" s="28"/>
      <c r="F600" s="32">
        <f>F601</f>
        <v>0</v>
      </c>
      <c r="G600" s="328"/>
      <c r="H600" s="7"/>
      <c r="II600" s="43"/>
    </row>
    <row r="601" spans="2:253" s="1" customFormat="1" ht="26.25" hidden="1" x14ac:dyDescent="0.25">
      <c r="B601" s="38" t="s">
        <v>101</v>
      </c>
      <c r="C601" s="28"/>
      <c r="D601" s="28"/>
      <c r="E601" s="28" t="s">
        <v>102</v>
      </c>
      <c r="F601" s="32">
        <f>F602</f>
        <v>0</v>
      </c>
      <c r="G601" s="328"/>
      <c r="H601" s="7"/>
      <c r="II601" s="43"/>
    </row>
    <row r="602" spans="2:253" s="1" customFormat="1" hidden="1" x14ac:dyDescent="0.25">
      <c r="B602" s="34" t="s">
        <v>249</v>
      </c>
      <c r="C602" s="28"/>
      <c r="D602" s="28"/>
      <c r="E602" s="28" t="s">
        <v>250</v>
      </c>
      <c r="F602" s="32"/>
      <c r="G602" s="328"/>
      <c r="H602" s="7"/>
      <c r="II602" s="43"/>
    </row>
    <row r="603" spans="2:253" s="1" customFormat="1" ht="26.25" hidden="1" x14ac:dyDescent="0.25">
      <c r="B603" s="38" t="s">
        <v>109</v>
      </c>
      <c r="C603" s="28"/>
      <c r="D603" s="28" t="s">
        <v>307</v>
      </c>
      <c r="E603" s="28"/>
      <c r="F603" s="32">
        <f>F606+F604</f>
        <v>0</v>
      </c>
      <c r="G603" s="328"/>
      <c r="H603" s="7"/>
      <c r="II603" s="43"/>
    </row>
    <row r="604" spans="2:253" s="1" customFormat="1" hidden="1" x14ac:dyDescent="0.25">
      <c r="B604" s="58" t="s">
        <v>117</v>
      </c>
      <c r="C604" s="28"/>
      <c r="D604" s="28"/>
      <c r="E604" s="28" t="s">
        <v>118</v>
      </c>
      <c r="F604" s="32">
        <f>F605</f>
        <v>0</v>
      </c>
      <c r="G604" s="328"/>
      <c r="H604" s="7"/>
      <c r="II604" s="43"/>
    </row>
    <row r="605" spans="2:253" s="1" customFormat="1" hidden="1" x14ac:dyDescent="0.25">
      <c r="B605" s="58" t="s">
        <v>272</v>
      </c>
      <c r="C605" s="28"/>
      <c r="D605" s="28"/>
      <c r="E605" s="28" t="s">
        <v>273</v>
      </c>
      <c r="F605" s="32"/>
      <c r="G605" s="328"/>
      <c r="H605" s="7"/>
      <c r="II605" s="43"/>
    </row>
    <row r="606" spans="2:253" s="1" customFormat="1" ht="26.25" hidden="1" x14ac:dyDescent="0.25">
      <c r="B606" s="34" t="s">
        <v>101</v>
      </c>
      <c r="C606" s="28"/>
      <c r="D606" s="28"/>
      <c r="E606" s="28" t="s">
        <v>102</v>
      </c>
      <c r="F606" s="32">
        <f>F607</f>
        <v>0</v>
      </c>
      <c r="G606" s="328"/>
      <c r="H606" s="7"/>
      <c r="II606" s="43"/>
    </row>
    <row r="607" spans="2:253" s="1" customFormat="1" hidden="1" x14ac:dyDescent="0.25">
      <c r="B607" s="34" t="s">
        <v>249</v>
      </c>
      <c r="C607" s="28"/>
      <c r="D607" s="28"/>
      <c r="E607" s="28" t="s">
        <v>250</v>
      </c>
      <c r="F607" s="32"/>
      <c r="G607" s="328"/>
      <c r="H607" s="7"/>
      <c r="II607" s="43"/>
    </row>
    <row r="608" spans="2:253" s="1" customFormat="1" ht="39" x14ac:dyDescent="0.25">
      <c r="B608" s="34" t="s">
        <v>252</v>
      </c>
      <c r="C608" s="28"/>
      <c r="D608" s="28" t="s">
        <v>308</v>
      </c>
      <c r="E608" s="28"/>
      <c r="F608" s="32">
        <f>F609</f>
        <v>298</v>
      </c>
      <c r="G608" s="328"/>
      <c r="H608" s="7"/>
      <c r="II608" s="43"/>
    </row>
    <row r="609" spans="2:243" s="1" customFormat="1" ht="26.25" x14ac:dyDescent="0.25">
      <c r="B609" s="38" t="s">
        <v>101</v>
      </c>
      <c r="C609" s="28"/>
      <c r="D609" s="28"/>
      <c r="E609" s="28" t="s">
        <v>102</v>
      </c>
      <c r="F609" s="32">
        <f>F610</f>
        <v>298</v>
      </c>
      <c r="G609" s="328"/>
      <c r="H609" s="7"/>
      <c r="II609" s="43"/>
    </row>
    <row r="610" spans="2:243" s="1" customFormat="1" x14ac:dyDescent="0.25">
      <c r="B610" s="34" t="s">
        <v>249</v>
      </c>
      <c r="C610" s="28"/>
      <c r="D610" s="28"/>
      <c r="E610" s="28" t="s">
        <v>250</v>
      </c>
      <c r="F610" s="32">
        <v>298</v>
      </c>
      <c r="G610" s="328"/>
      <c r="H610" s="7"/>
      <c r="II610" s="43"/>
    </row>
    <row r="611" spans="2:243" s="1" customFormat="1" ht="26.25" x14ac:dyDescent="0.25">
      <c r="B611" s="34" t="s">
        <v>309</v>
      </c>
      <c r="C611" s="28"/>
      <c r="D611" s="28" t="s">
        <v>310</v>
      </c>
      <c r="E611" s="28"/>
      <c r="F611" s="32">
        <f>F612</f>
        <v>9377.4</v>
      </c>
      <c r="G611" s="328"/>
      <c r="H611" s="7"/>
      <c r="II611" s="43"/>
    </row>
    <row r="612" spans="2:243" s="1" customFormat="1" ht="26.25" x14ac:dyDescent="0.25">
      <c r="B612" s="34" t="s">
        <v>101</v>
      </c>
      <c r="C612" s="28"/>
      <c r="D612" s="28"/>
      <c r="E612" s="28" t="s">
        <v>102</v>
      </c>
      <c r="F612" s="32">
        <f>F613</f>
        <v>9377.4</v>
      </c>
      <c r="G612" s="328"/>
      <c r="H612" s="7"/>
      <c r="II612" s="43"/>
    </row>
    <row r="613" spans="2:243" s="1" customFormat="1" x14ac:dyDescent="0.25">
      <c r="B613" s="34" t="s">
        <v>249</v>
      </c>
      <c r="C613" s="28"/>
      <c r="D613" s="28"/>
      <c r="E613" s="28" t="s">
        <v>250</v>
      </c>
      <c r="F613" s="340">
        <f>6299.4+3078</f>
        <v>9377.4</v>
      </c>
      <c r="G613" s="328">
        <v>6299.34</v>
      </c>
      <c r="H613" s="7"/>
      <c r="II613" s="43"/>
    </row>
    <row r="614" spans="2:243" s="1" customFormat="1" ht="26.25" x14ac:dyDescent="0.25">
      <c r="B614" s="34" t="s">
        <v>311</v>
      </c>
      <c r="C614" s="28"/>
      <c r="D614" s="28" t="s">
        <v>312</v>
      </c>
      <c r="E614" s="28"/>
      <c r="F614" s="32">
        <f>F615+F619</f>
        <v>3211.0000000000005</v>
      </c>
      <c r="G614" s="336"/>
      <c r="H614" s="64"/>
      <c r="II614" s="43"/>
    </row>
    <row r="615" spans="2:243" s="1" customFormat="1" ht="26.25" x14ac:dyDescent="0.25">
      <c r="B615" s="34" t="s">
        <v>101</v>
      </c>
      <c r="C615" s="28"/>
      <c r="D615" s="28"/>
      <c r="E615" s="28" t="s">
        <v>102</v>
      </c>
      <c r="F615" s="32">
        <f>F616+F617+F618</f>
        <v>3165.2000000000003</v>
      </c>
      <c r="G615" s="336"/>
      <c r="H615" s="64"/>
      <c r="II615" s="43"/>
    </row>
    <row r="616" spans="2:243" s="1" customFormat="1" x14ac:dyDescent="0.25">
      <c r="B616" s="34" t="s">
        <v>249</v>
      </c>
      <c r="C616" s="28"/>
      <c r="D616" s="28"/>
      <c r="E616" s="28" t="s">
        <v>250</v>
      </c>
      <c r="F616" s="32">
        <v>3073.6</v>
      </c>
      <c r="G616" s="328"/>
      <c r="H616" s="25"/>
      <c r="II616" s="43"/>
    </row>
    <row r="617" spans="2:243" s="1" customFormat="1" x14ac:dyDescent="0.25">
      <c r="B617" s="34" t="s">
        <v>313</v>
      </c>
      <c r="C617" s="28"/>
      <c r="D617" s="28"/>
      <c r="E617" s="28" t="s">
        <v>314</v>
      </c>
      <c r="F617" s="32">
        <v>45.8</v>
      </c>
      <c r="G617" s="337"/>
      <c r="H617" s="64"/>
      <c r="II617" s="43"/>
    </row>
    <row r="618" spans="2:243" s="1" customFormat="1" ht="26.25" x14ac:dyDescent="0.25">
      <c r="B618" s="34" t="s">
        <v>1162</v>
      </c>
      <c r="C618" s="28"/>
      <c r="D618" s="28"/>
      <c r="E618" s="28" t="s">
        <v>103</v>
      </c>
      <c r="F618" s="32">
        <v>45.8</v>
      </c>
      <c r="G618" s="337"/>
      <c r="H618" s="64"/>
      <c r="II618" s="43"/>
    </row>
    <row r="619" spans="2:243" s="1" customFormat="1" x14ac:dyDescent="0.25">
      <c r="B619" s="34" t="s">
        <v>51</v>
      </c>
      <c r="C619" s="28"/>
      <c r="D619" s="28"/>
      <c r="E619" s="28" t="s">
        <v>52</v>
      </c>
      <c r="F619" s="32">
        <f>F620</f>
        <v>45.8</v>
      </c>
      <c r="G619" s="336"/>
      <c r="H619" s="64"/>
      <c r="II619" s="43"/>
    </row>
    <row r="620" spans="2:243" s="1" customFormat="1" ht="26.25" x14ac:dyDescent="0.25">
      <c r="B620" s="34" t="s">
        <v>171</v>
      </c>
      <c r="C620" s="28"/>
      <c r="D620" s="28"/>
      <c r="E620" s="28" t="s">
        <v>172</v>
      </c>
      <c r="F620" s="32">
        <v>45.8</v>
      </c>
      <c r="G620" s="337"/>
      <c r="H620" s="64"/>
      <c r="II620" s="43"/>
    </row>
    <row r="621" spans="2:243" s="30" customFormat="1" ht="26.25" x14ac:dyDescent="0.25">
      <c r="B621" s="34" t="s">
        <v>315</v>
      </c>
      <c r="C621" s="28"/>
      <c r="D621" s="28" t="s">
        <v>316</v>
      </c>
      <c r="E621" s="28"/>
      <c r="F621" s="32">
        <f>F622</f>
        <v>8272.7999999999993</v>
      </c>
      <c r="G621" s="328"/>
      <c r="H621" s="25"/>
    </row>
    <row r="622" spans="2:243" s="1" customFormat="1" ht="39" x14ac:dyDescent="0.25">
      <c r="B622" s="34" t="s">
        <v>317</v>
      </c>
      <c r="C622" s="28"/>
      <c r="D622" s="28" t="s">
        <v>318</v>
      </c>
      <c r="E622" s="28"/>
      <c r="F622" s="32">
        <f>F626+F623</f>
        <v>8272.7999999999993</v>
      </c>
      <c r="G622" s="328"/>
      <c r="H622" s="7"/>
      <c r="II622" s="43"/>
    </row>
    <row r="623" spans="2:243" s="1" customFormat="1" ht="26.25" hidden="1" x14ac:dyDescent="0.25">
      <c r="B623" s="38" t="s">
        <v>109</v>
      </c>
      <c r="C623" s="28"/>
      <c r="D623" s="28" t="s">
        <v>319</v>
      </c>
      <c r="E623" s="28"/>
      <c r="F623" s="32">
        <f>F624</f>
        <v>0</v>
      </c>
      <c r="G623" s="328"/>
      <c r="H623" s="7"/>
      <c r="II623" s="43"/>
    </row>
    <row r="624" spans="2:243" s="1" customFormat="1" ht="26.25" hidden="1" x14ac:dyDescent="0.25">
      <c r="B624" s="34" t="s">
        <v>101</v>
      </c>
      <c r="C624" s="28"/>
      <c r="D624" s="28"/>
      <c r="E624" s="28" t="s">
        <v>102</v>
      </c>
      <c r="F624" s="32">
        <f>F625</f>
        <v>0</v>
      </c>
      <c r="G624" s="328"/>
      <c r="H624" s="7"/>
      <c r="II624" s="43"/>
    </row>
    <row r="625" spans="2:243" s="1" customFormat="1" hidden="1" x14ac:dyDescent="0.25">
      <c r="B625" s="34" t="s">
        <v>249</v>
      </c>
      <c r="C625" s="28"/>
      <c r="D625" s="28"/>
      <c r="E625" s="28" t="s">
        <v>250</v>
      </c>
      <c r="F625" s="32"/>
      <c r="G625" s="328"/>
      <c r="H625" s="7"/>
      <c r="II625" s="43"/>
    </row>
    <row r="626" spans="2:243" s="1" customFormat="1" ht="26.25" x14ac:dyDescent="0.25">
      <c r="B626" s="34" t="s">
        <v>309</v>
      </c>
      <c r="C626" s="28"/>
      <c r="D626" s="28" t="s">
        <v>1182</v>
      </c>
      <c r="E626" s="28"/>
      <c r="F626" s="32">
        <f>F627</f>
        <v>8272.7999999999993</v>
      </c>
      <c r="G626" s="328"/>
      <c r="H626" s="7"/>
      <c r="II626" s="43"/>
    </row>
    <row r="627" spans="2:243" s="1" customFormat="1" ht="26.25" x14ac:dyDescent="0.25">
      <c r="B627" s="34" t="s">
        <v>101</v>
      </c>
      <c r="C627" s="28"/>
      <c r="D627" s="28"/>
      <c r="E627" s="28" t="s">
        <v>102</v>
      </c>
      <c r="F627" s="32">
        <f>F628</f>
        <v>8272.7999999999993</v>
      </c>
      <c r="G627" s="328"/>
      <c r="H627" s="7"/>
      <c r="II627" s="43"/>
    </row>
    <row r="628" spans="2:243" s="1" customFormat="1" x14ac:dyDescent="0.25">
      <c r="B628" s="34" t="s">
        <v>249</v>
      </c>
      <c r="C628" s="28"/>
      <c r="D628" s="28"/>
      <c r="E628" s="28" t="s">
        <v>250</v>
      </c>
      <c r="F628" s="32">
        <f>6845.1-560+1387.7+600</f>
        <v>8272.7999999999993</v>
      </c>
      <c r="G628" s="328"/>
      <c r="H628" s="7"/>
      <c r="II628" s="43"/>
    </row>
    <row r="629" spans="2:243" s="1" customFormat="1" ht="26.25" x14ac:dyDescent="0.25">
      <c r="B629" s="34" t="s">
        <v>1155</v>
      </c>
      <c r="C629" s="28"/>
      <c r="D629" s="28" t="s">
        <v>1156</v>
      </c>
      <c r="E629" s="28"/>
      <c r="F629" s="32">
        <f>F630</f>
        <v>293</v>
      </c>
      <c r="G629" s="328"/>
      <c r="H629" s="7"/>
      <c r="II629" s="43"/>
    </row>
    <row r="630" spans="2:243" s="1" customFormat="1" ht="39" x14ac:dyDescent="0.25">
      <c r="B630" s="34" t="s">
        <v>1158</v>
      </c>
      <c r="C630" s="28"/>
      <c r="D630" s="28" t="s">
        <v>1157</v>
      </c>
      <c r="E630" s="28"/>
      <c r="F630" s="32">
        <f>F631</f>
        <v>293</v>
      </c>
      <c r="G630" s="328"/>
      <c r="H630" s="7"/>
      <c r="II630" s="43"/>
    </row>
    <row r="631" spans="2:243" s="1" customFormat="1" ht="26.25" x14ac:dyDescent="0.25">
      <c r="B631" s="34" t="s">
        <v>101</v>
      </c>
      <c r="C631" s="28"/>
      <c r="D631" s="28"/>
      <c r="E631" s="28" t="s">
        <v>102</v>
      </c>
      <c r="F631" s="32">
        <f>F632</f>
        <v>293</v>
      </c>
      <c r="G631" s="328"/>
      <c r="H631" s="7"/>
      <c r="II631" s="43"/>
    </row>
    <row r="632" spans="2:243" s="1" customFormat="1" x14ac:dyDescent="0.25">
      <c r="B632" s="34" t="s">
        <v>249</v>
      </c>
      <c r="C632" s="28"/>
      <c r="D632" s="28"/>
      <c r="E632" s="28" t="s">
        <v>250</v>
      </c>
      <c r="F632" s="32">
        <f>200+93</f>
        <v>293</v>
      </c>
      <c r="G632" s="328"/>
      <c r="H632" s="7"/>
      <c r="II632" s="43"/>
    </row>
    <row r="633" spans="2:243" s="20" customFormat="1" x14ac:dyDescent="0.25">
      <c r="B633" s="44" t="s">
        <v>332</v>
      </c>
      <c r="C633" s="27" t="s">
        <v>333</v>
      </c>
      <c r="D633" s="28"/>
      <c r="E633" s="28"/>
      <c r="F633" s="29">
        <f>F634+F702+F668+F696</f>
        <v>13459.7</v>
      </c>
      <c r="G633" s="328"/>
      <c r="H633" s="25"/>
    </row>
    <row r="634" spans="2:243" s="30" customFormat="1" ht="26.25" x14ac:dyDescent="0.25">
      <c r="B634" s="34" t="s">
        <v>244</v>
      </c>
      <c r="C634" s="28"/>
      <c r="D634" s="28" t="s">
        <v>245</v>
      </c>
      <c r="E634" s="28"/>
      <c r="F634" s="32">
        <f>F641+F635</f>
        <v>11425</v>
      </c>
      <c r="G634" s="328"/>
      <c r="H634" s="25"/>
    </row>
    <row r="635" spans="2:243" s="30" customFormat="1" x14ac:dyDescent="0.25">
      <c r="B635" s="34" t="s">
        <v>268</v>
      </c>
      <c r="C635" s="28"/>
      <c r="D635" s="28" t="s">
        <v>269</v>
      </c>
      <c r="E635" s="28"/>
      <c r="F635" s="32">
        <f>F636</f>
        <v>130.19999999999999</v>
      </c>
      <c r="G635" s="328"/>
      <c r="H635" s="25"/>
    </row>
    <row r="636" spans="2:243" s="30" customFormat="1" ht="81.75" customHeight="1" x14ac:dyDescent="0.25">
      <c r="B636" s="34" t="s">
        <v>1191</v>
      </c>
      <c r="C636" s="28"/>
      <c r="D636" s="28" t="s">
        <v>1190</v>
      </c>
      <c r="E636" s="28"/>
      <c r="F636" s="32">
        <f>F637+F639</f>
        <v>130.19999999999999</v>
      </c>
      <c r="G636" s="328"/>
      <c r="H636" s="25"/>
    </row>
    <row r="637" spans="2:243" s="30" customFormat="1" ht="39" x14ac:dyDescent="0.25">
      <c r="B637" s="34" t="s">
        <v>135</v>
      </c>
      <c r="C637" s="28"/>
      <c r="D637" s="28"/>
      <c r="E637" s="28" t="s">
        <v>22</v>
      </c>
      <c r="F637" s="32">
        <f>F638</f>
        <v>104.2</v>
      </c>
      <c r="G637" s="328"/>
      <c r="H637" s="25"/>
    </row>
    <row r="638" spans="2:243" s="30" customFormat="1" x14ac:dyDescent="0.25">
      <c r="B638" s="34" t="s">
        <v>111</v>
      </c>
      <c r="C638" s="28"/>
      <c r="D638" s="28"/>
      <c r="E638" s="28" t="s">
        <v>112</v>
      </c>
      <c r="F638" s="32">
        <v>104.2</v>
      </c>
      <c r="G638" s="328"/>
      <c r="H638" s="25"/>
    </row>
    <row r="639" spans="2:243" s="30" customFormat="1" ht="26.25" x14ac:dyDescent="0.25">
      <c r="B639" s="34" t="s">
        <v>101</v>
      </c>
      <c r="C639" s="28"/>
      <c r="D639" s="28"/>
      <c r="E639" s="28" t="s">
        <v>102</v>
      </c>
      <c r="F639" s="32">
        <f>F640</f>
        <v>26</v>
      </c>
      <c r="G639" s="328"/>
      <c r="H639" s="25"/>
    </row>
    <row r="640" spans="2:243" s="30" customFormat="1" x14ac:dyDescent="0.25">
      <c r="B640" s="34" t="s">
        <v>249</v>
      </c>
      <c r="C640" s="28"/>
      <c r="D640" s="28"/>
      <c r="E640" s="28" t="s">
        <v>250</v>
      </c>
      <c r="F640" s="32">
        <v>26</v>
      </c>
      <c r="G640" s="328"/>
      <c r="H640" s="25"/>
    </row>
    <row r="641" spans="2:8" s="30" customFormat="1" x14ac:dyDescent="0.25">
      <c r="B641" s="34" t="s">
        <v>334</v>
      </c>
      <c r="C641" s="28"/>
      <c r="D641" s="28" t="s">
        <v>335</v>
      </c>
      <c r="E641" s="28"/>
      <c r="F641" s="32">
        <f>F642+F652+F645+F661</f>
        <v>11294.8</v>
      </c>
      <c r="G641" s="328"/>
      <c r="H641" s="25"/>
    </row>
    <row r="642" spans="2:8" s="30" customFormat="1" x14ac:dyDescent="0.25">
      <c r="B642" s="34" t="s">
        <v>19</v>
      </c>
      <c r="C642" s="28"/>
      <c r="D642" s="28" t="s">
        <v>336</v>
      </c>
      <c r="E642" s="28"/>
      <c r="F642" s="32">
        <f>F643</f>
        <v>1247.9000000000001</v>
      </c>
      <c r="G642" s="328"/>
      <c r="H642" s="25"/>
    </row>
    <row r="643" spans="2:8" s="30" customFormat="1" ht="39" x14ac:dyDescent="0.25">
      <c r="B643" s="34" t="s">
        <v>135</v>
      </c>
      <c r="C643" s="28"/>
      <c r="D643" s="28"/>
      <c r="E643" s="28" t="s">
        <v>22</v>
      </c>
      <c r="F643" s="32">
        <f>F644</f>
        <v>1247.9000000000001</v>
      </c>
      <c r="G643" s="328"/>
      <c r="H643" s="25"/>
    </row>
    <row r="644" spans="2:8" s="30" customFormat="1" x14ac:dyDescent="0.25">
      <c r="B644" s="34" t="s">
        <v>23</v>
      </c>
      <c r="C644" s="28"/>
      <c r="D644" s="28"/>
      <c r="E644" s="28" t="s">
        <v>24</v>
      </c>
      <c r="F644" s="32">
        <f>974.9+273</f>
        <v>1247.9000000000001</v>
      </c>
      <c r="G644" s="328"/>
      <c r="H644" s="25"/>
    </row>
    <row r="645" spans="2:8" s="30" customFormat="1" x14ac:dyDescent="0.25">
      <c r="B645" s="34" t="s">
        <v>29</v>
      </c>
      <c r="C645" s="28"/>
      <c r="D645" s="28" t="s">
        <v>337</v>
      </c>
      <c r="E645" s="28"/>
      <c r="F645" s="32">
        <f>F648+F650+F646</f>
        <v>150.1</v>
      </c>
      <c r="G645" s="328"/>
      <c r="H645" s="25"/>
    </row>
    <row r="646" spans="2:8" s="30" customFormat="1" ht="39" hidden="1" x14ac:dyDescent="0.25">
      <c r="B646" s="34" t="s">
        <v>135</v>
      </c>
      <c r="C646" s="28"/>
      <c r="D646" s="28"/>
      <c r="E646" s="28" t="s">
        <v>22</v>
      </c>
      <c r="F646" s="32">
        <f>F647</f>
        <v>0</v>
      </c>
      <c r="G646" s="328"/>
      <c r="H646" s="25"/>
    </row>
    <row r="647" spans="2:8" s="30" customFormat="1" hidden="1" x14ac:dyDescent="0.25">
      <c r="B647" s="34" t="s">
        <v>23</v>
      </c>
      <c r="C647" s="28"/>
      <c r="D647" s="28"/>
      <c r="E647" s="28" t="s">
        <v>24</v>
      </c>
      <c r="F647" s="32"/>
      <c r="G647" s="328"/>
      <c r="H647" s="25"/>
    </row>
    <row r="648" spans="2:8" s="30" customFormat="1" x14ac:dyDescent="0.25">
      <c r="B648" s="34" t="s">
        <v>31</v>
      </c>
      <c r="C648" s="28"/>
      <c r="D648" s="28"/>
      <c r="E648" s="28" t="s">
        <v>32</v>
      </c>
      <c r="F648" s="32">
        <f>F649</f>
        <v>150</v>
      </c>
      <c r="G648" s="328"/>
      <c r="H648" s="25"/>
    </row>
    <row r="649" spans="2:8" s="30" customFormat="1" x14ac:dyDescent="0.25">
      <c r="B649" s="34" t="s">
        <v>33</v>
      </c>
      <c r="C649" s="28"/>
      <c r="D649" s="28"/>
      <c r="E649" s="28" t="s">
        <v>34</v>
      </c>
      <c r="F649" s="32">
        <v>150</v>
      </c>
      <c r="G649" s="328"/>
      <c r="H649" s="25"/>
    </row>
    <row r="650" spans="2:8" s="30" customFormat="1" x14ac:dyDescent="0.25">
      <c r="B650" s="34" t="s">
        <v>51</v>
      </c>
      <c r="C650" s="28"/>
      <c r="D650" s="28"/>
      <c r="E650" s="28" t="s">
        <v>52</v>
      </c>
      <c r="F650" s="32">
        <f>F651</f>
        <v>0.1</v>
      </c>
      <c r="G650" s="328"/>
      <c r="H650" s="25"/>
    </row>
    <row r="651" spans="2:8" s="30" customFormat="1" x14ac:dyDescent="0.25">
      <c r="B651" s="41" t="s">
        <v>55</v>
      </c>
      <c r="C651" s="28"/>
      <c r="D651" s="28"/>
      <c r="E651" s="28" t="s">
        <v>56</v>
      </c>
      <c r="F651" s="32">
        <v>0.1</v>
      </c>
      <c r="G651" s="328"/>
      <c r="H651" s="25"/>
    </row>
    <row r="652" spans="2:8" s="30" customFormat="1" ht="26.25" x14ac:dyDescent="0.25">
      <c r="B652" s="34" t="s">
        <v>109</v>
      </c>
      <c r="C652" s="28"/>
      <c r="D652" s="28" t="s">
        <v>338</v>
      </c>
      <c r="E652" s="28"/>
      <c r="F652" s="32">
        <f>F655+F657+F653+F659</f>
        <v>9896.7999999999993</v>
      </c>
      <c r="G652" s="328"/>
      <c r="H652" s="25"/>
    </row>
    <row r="653" spans="2:8" s="30" customFormat="1" ht="39" x14ac:dyDescent="0.25">
      <c r="B653" s="34" t="s">
        <v>135</v>
      </c>
      <c r="C653" s="28"/>
      <c r="D653" s="28"/>
      <c r="E653" s="28" t="s">
        <v>22</v>
      </c>
      <c r="F653" s="32">
        <f>F654</f>
        <v>9221</v>
      </c>
      <c r="G653" s="328"/>
      <c r="H653" s="25"/>
    </row>
    <row r="654" spans="2:8" s="30" customFormat="1" x14ac:dyDescent="0.25">
      <c r="B654" s="38" t="s">
        <v>111</v>
      </c>
      <c r="C654" s="28"/>
      <c r="D654" s="28"/>
      <c r="E654" s="28" t="s">
        <v>112</v>
      </c>
      <c r="F654" s="32">
        <f>6345.7+901.3+91+1883</f>
        <v>9221</v>
      </c>
      <c r="G654" s="328"/>
      <c r="H654" s="25"/>
    </row>
    <row r="655" spans="2:8" s="30" customFormat="1" hidden="1" x14ac:dyDescent="0.25">
      <c r="B655" s="34" t="s">
        <v>31</v>
      </c>
      <c r="C655" s="28"/>
      <c r="D655" s="28"/>
      <c r="E655" s="28" t="s">
        <v>32</v>
      </c>
      <c r="F655" s="32">
        <v>0</v>
      </c>
      <c r="G655" s="328"/>
      <c r="H655" s="25"/>
    </row>
    <row r="656" spans="2:8" s="30" customFormat="1" hidden="1" x14ac:dyDescent="0.25">
      <c r="B656" s="34" t="s">
        <v>33</v>
      </c>
      <c r="C656" s="28"/>
      <c r="D656" s="28"/>
      <c r="E656" s="28" t="s">
        <v>34</v>
      </c>
      <c r="F656" s="32"/>
      <c r="G656" s="328"/>
      <c r="H656" s="25"/>
    </row>
    <row r="657" spans="2:8" s="30" customFormat="1" x14ac:dyDescent="0.25">
      <c r="B657" s="40" t="s">
        <v>31</v>
      </c>
      <c r="C657" s="28"/>
      <c r="D657" s="28"/>
      <c r="E657" s="28" t="s">
        <v>32</v>
      </c>
      <c r="F657" s="32">
        <f>F658</f>
        <v>671.8</v>
      </c>
      <c r="G657" s="328"/>
      <c r="H657" s="25"/>
    </row>
    <row r="658" spans="2:8" s="30" customFormat="1" x14ac:dyDescent="0.25">
      <c r="B658" s="34" t="s">
        <v>33</v>
      </c>
      <c r="C658" s="28"/>
      <c r="D658" s="28"/>
      <c r="E658" s="28" t="s">
        <v>34</v>
      </c>
      <c r="F658" s="32">
        <f>691-19.2</f>
        <v>671.8</v>
      </c>
      <c r="G658" s="328"/>
      <c r="H658" s="25"/>
    </row>
    <row r="659" spans="2:8" x14ac:dyDescent="0.25">
      <c r="B659" s="34" t="s">
        <v>51</v>
      </c>
      <c r="C659" s="28"/>
      <c r="D659" s="28"/>
      <c r="E659" s="28" t="s">
        <v>52</v>
      </c>
      <c r="F659" s="32">
        <f>F660</f>
        <v>4</v>
      </c>
      <c r="H659" s="25"/>
    </row>
    <row r="660" spans="2:8" x14ac:dyDescent="0.25">
      <c r="B660" s="41" t="s">
        <v>55</v>
      </c>
      <c r="C660" s="28"/>
      <c r="D660" s="28"/>
      <c r="E660" s="28" t="s">
        <v>56</v>
      </c>
      <c r="F660" s="32">
        <f>10-0.1-0.9-5</f>
        <v>4</v>
      </c>
      <c r="H660" s="25"/>
    </row>
    <row r="661" spans="2:8" ht="26.25" hidden="1" x14ac:dyDescent="0.25">
      <c r="B661" s="34" t="s">
        <v>115</v>
      </c>
      <c r="C661" s="28"/>
      <c r="D661" s="28" t="s">
        <v>339</v>
      </c>
      <c r="E661" s="28"/>
      <c r="F661" s="32">
        <f>F662+F664+F700</f>
        <v>0</v>
      </c>
    </row>
    <row r="662" spans="2:8" ht="39" hidden="1" x14ac:dyDescent="0.25">
      <c r="B662" s="38" t="s">
        <v>135</v>
      </c>
      <c r="C662" s="28"/>
      <c r="D662" s="28"/>
      <c r="E662" s="28" t="s">
        <v>22</v>
      </c>
      <c r="F662" s="32">
        <f>F663</f>
        <v>0</v>
      </c>
    </row>
    <row r="663" spans="2:8" hidden="1" x14ac:dyDescent="0.25">
      <c r="B663" s="38" t="s">
        <v>111</v>
      </c>
      <c r="C663" s="28"/>
      <c r="D663" s="28"/>
      <c r="E663" s="28" t="s">
        <v>112</v>
      </c>
      <c r="F663" s="32"/>
    </row>
    <row r="664" spans="2:8" hidden="1" x14ac:dyDescent="0.25">
      <c r="B664" s="40" t="s">
        <v>31</v>
      </c>
      <c r="C664" s="28"/>
      <c r="D664" s="28"/>
      <c r="E664" s="28" t="s">
        <v>32</v>
      </c>
      <c r="F664" s="32">
        <f>F665</f>
        <v>0</v>
      </c>
    </row>
    <row r="665" spans="2:8" hidden="1" x14ac:dyDescent="0.25">
      <c r="B665" s="34" t="s">
        <v>33</v>
      </c>
      <c r="C665" s="28"/>
      <c r="D665" s="28"/>
      <c r="E665" s="28" t="s">
        <v>34</v>
      </c>
      <c r="F665" s="32"/>
    </row>
    <row r="666" spans="2:8" hidden="1" x14ac:dyDescent="0.25">
      <c r="B666" s="34" t="s">
        <v>51</v>
      </c>
      <c r="C666" s="28"/>
      <c r="D666" s="28"/>
      <c r="E666" s="28" t="s">
        <v>52</v>
      </c>
      <c r="F666" s="32">
        <f>F667</f>
        <v>0</v>
      </c>
    </row>
    <row r="667" spans="2:8" hidden="1" x14ac:dyDescent="0.25">
      <c r="B667" s="41" t="s">
        <v>55</v>
      </c>
      <c r="C667" s="28"/>
      <c r="D667" s="28"/>
      <c r="E667" s="28" t="s">
        <v>56</v>
      </c>
      <c r="F667" s="32"/>
    </row>
    <row r="668" spans="2:8" s="30" customFormat="1" ht="25.5" customHeight="1" x14ac:dyDescent="0.25">
      <c r="B668" s="34" t="s">
        <v>320</v>
      </c>
      <c r="C668" s="28"/>
      <c r="D668" s="28" t="s">
        <v>94</v>
      </c>
      <c r="E668" s="28"/>
      <c r="F668" s="32">
        <f>F672+F679+F686+F691+F669</f>
        <v>1880.2</v>
      </c>
      <c r="G668" s="328"/>
      <c r="H668" s="25"/>
    </row>
    <row r="669" spans="2:8" s="30" customFormat="1" ht="26.25" x14ac:dyDescent="0.25">
      <c r="B669" s="34" t="s">
        <v>113</v>
      </c>
      <c r="C669" s="28"/>
      <c r="D669" s="28" t="s">
        <v>321</v>
      </c>
      <c r="E669" s="28"/>
      <c r="F669" s="32">
        <f>F670</f>
        <v>42.7</v>
      </c>
      <c r="G669" s="328"/>
      <c r="H669" s="25"/>
    </row>
    <row r="670" spans="2:8" s="30" customFormat="1" x14ac:dyDescent="0.25">
      <c r="B670" s="34" t="s">
        <v>31</v>
      </c>
      <c r="C670" s="28"/>
      <c r="D670" s="28"/>
      <c r="E670" s="28" t="s">
        <v>32</v>
      </c>
      <c r="F670" s="32">
        <f>F671</f>
        <v>42.7</v>
      </c>
      <c r="G670" s="328"/>
      <c r="H670" s="25"/>
    </row>
    <row r="671" spans="2:8" s="30" customFormat="1" x14ac:dyDescent="0.25">
      <c r="B671" s="34" t="s">
        <v>33</v>
      </c>
      <c r="C671" s="28"/>
      <c r="D671" s="28"/>
      <c r="E671" s="28" t="s">
        <v>34</v>
      </c>
      <c r="F671" s="32">
        <v>42.7</v>
      </c>
      <c r="G671" s="328"/>
      <c r="H671" s="25"/>
    </row>
    <row r="672" spans="2:8" ht="26.25" x14ac:dyDescent="0.25">
      <c r="B672" s="34" t="s">
        <v>322</v>
      </c>
      <c r="C672" s="28"/>
      <c r="D672" s="28" t="s">
        <v>323</v>
      </c>
      <c r="E672" s="28"/>
      <c r="F672" s="32">
        <f>F673+F675+F677</f>
        <v>125</v>
      </c>
    </row>
    <row r="673" spans="1:256" x14ac:dyDescent="0.25">
      <c r="B673" s="34" t="s">
        <v>31</v>
      </c>
      <c r="C673" s="28"/>
      <c r="D673" s="28"/>
      <c r="E673" s="28" t="s">
        <v>32</v>
      </c>
      <c r="F673" s="32">
        <f>F674</f>
        <v>102</v>
      </c>
    </row>
    <row r="674" spans="1:256" x14ac:dyDescent="0.25">
      <c r="B674" s="34" t="s">
        <v>33</v>
      </c>
      <c r="C674" s="28"/>
      <c r="D674" s="28"/>
      <c r="E674" s="28" t="s">
        <v>34</v>
      </c>
      <c r="F674" s="32">
        <f>102</f>
        <v>102</v>
      </c>
    </row>
    <row r="675" spans="1:256" hidden="1" x14ac:dyDescent="0.25">
      <c r="B675" s="34" t="s">
        <v>43</v>
      </c>
      <c r="C675" s="28"/>
      <c r="D675" s="28"/>
      <c r="E675" s="28" t="s">
        <v>44</v>
      </c>
      <c r="F675" s="32">
        <f>F676</f>
        <v>0</v>
      </c>
    </row>
    <row r="676" spans="1:256" hidden="1" x14ac:dyDescent="0.25">
      <c r="B676" s="34" t="s">
        <v>97</v>
      </c>
      <c r="C676" s="28"/>
      <c r="D676" s="28"/>
      <c r="E676" s="28" t="s">
        <v>98</v>
      </c>
      <c r="F676" s="32"/>
    </row>
    <row r="677" spans="1:256" ht="26.25" x14ac:dyDescent="0.25">
      <c r="B677" s="34" t="s">
        <v>101</v>
      </c>
      <c r="C677" s="28"/>
      <c r="D677" s="28"/>
      <c r="E677" s="28" t="s">
        <v>102</v>
      </c>
      <c r="F677" s="32">
        <f>F678</f>
        <v>23</v>
      </c>
    </row>
    <row r="678" spans="1:256" x14ac:dyDescent="0.25">
      <c r="B678" s="34" t="s">
        <v>249</v>
      </c>
      <c r="C678" s="28"/>
      <c r="D678" s="28"/>
      <c r="E678" s="28" t="s">
        <v>250</v>
      </c>
      <c r="F678" s="32">
        <f>23</f>
        <v>23</v>
      </c>
      <c r="I678" s="1" t="s">
        <v>324</v>
      </c>
    </row>
    <row r="679" spans="1:256" x14ac:dyDescent="0.25">
      <c r="B679" s="34" t="s">
        <v>95</v>
      </c>
      <c r="C679" s="28"/>
      <c r="D679" s="28" t="s">
        <v>96</v>
      </c>
      <c r="E679" s="28"/>
      <c r="F679" s="32">
        <f>F680+F682+F684</f>
        <v>604.40000000000009</v>
      </c>
    </row>
    <row r="680" spans="1:256" x14ac:dyDescent="0.25">
      <c r="B680" s="34" t="s">
        <v>31</v>
      </c>
      <c r="C680" s="28"/>
      <c r="D680" s="28"/>
      <c r="E680" s="28" t="s">
        <v>32</v>
      </c>
      <c r="F680" s="32">
        <f>F681</f>
        <v>149.19999999999999</v>
      </c>
    </row>
    <row r="681" spans="1:256" x14ac:dyDescent="0.25">
      <c r="B681" s="34" t="s">
        <v>33</v>
      </c>
      <c r="C681" s="28"/>
      <c r="D681" s="28"/>
      <c r="E681" s="28" t="s">
        <v>34</v>
      </c>
      <c r="F681" s="32">
        <f>180-30-27+26.2</f>
        <v>149.19999999999999</v>
      </c>
    </row>
    <row r="682" spans="1:256" x14ac:dyDescent="0.25">
      <c r="B682" s="34" t="s">
        <v>43</v>
      </c>
      <c r="C682" s="27"/>
      <c r="D682" s="28"/>
      <c r="E682" s="28" t="s">
        <v>44</v>
      </c>
      <c r="F682" s="32">
        <f>F683</f>
        <v>132.9</v>
      </c>
    </row>
    <row r="683" spans="1:256" s="333" customFormat="1" x14ac:dyDescent="0.25">
      <c r="A683" s="330"/>
      <c r="B683" s="325" t="s">
        <v>97</v>
      </c>
      <c r="C683" s="331"/>
      <c r="D683" s="326"/>
      <c r="E683" s="326" t="s">
        <v>98</v>
      </c>
      <c r="F683" s="327">
        <v>132.9</v>
      </c>
      <c r="G683" s="338"/>
      <c r="H683" s="332"/>
      <c r="I683" s="330"/>
      <c r="J683" s="330"/>
      <c r="K683" s="330"/>
      <c r="L683" s="330"/>
      <c r="M683" s="330"/>
      <c r="N683" s="330"/>
      <c r="O683" s="330"/>
      <c r="P683" s="330"/>
      <c r="Q683" s="330"/>
      <c r="R683" s="330"/>
      <c r="S683" s="330"/>
      <c r="T683" s="330"/>
      <c r="U683" s="330"/>
      <c r="V683" s="330"/>
      <c r="W683" s="330"/>
      <c r="X683" s="330"/>
      <c r="Y683" s="330"/>
      <c r="Z683" s="330"/>
      <c r="AA683" s="330"/>
      <c r="AB683" s="330"/>
      <c r="AC683" s="330"/>
      <c r="AD683" s="330"/>
      <c r="AE683" s="330"/>
      <c r="AF683" s="330"/>
      <c r="AG683" s="330"/>
      <c r="AH683" s="330"/>
      <c r="AI683" s="330"/>
      <c r="AJ683" s="330"/>
      <c r="AK683" s="330"/>
      <c r="AL683" s="330"/>
      <c r="AM683" s="330"/>
      <c r="AN683" s="330"/>
      <c r="AO683" s="330"/>
      <c r="AP683" s="330"/>
      <c r="AQ683" s="330"/>
      <c r="AR683" s="330"/>
      <c r="AS683" s="330"/>
      <c r="AT683" s="330"/>
      <c r="AU683" s="330"/>
      <c r="AV683" s="330"/>
      <c r="AW683" s="330"/>
      <c r="AX683" s="330"/>
      <c r="AY683" s="330"/>
      <c r="AZ683" s="330"/>
      <c r="BA683" s="330"/>
      <c r="BB683" s="330"/>
      <c r="BC683" s="330"/>
      <c r="BD683" s="330"/>
      <c r="BE683" s="330"/>
      <c r="BF683" s="330"/>
      <c r="BG683" s="330"/>
      <c r="BH683" s="330"/>
      <c r="BI683" s="330"/>
      <c r="BJ683" s="330"/>
      <c r="BK683" s="330"/>
      <c r="BL683" s="330"/>
      <c r="BM683" s="330"/>
      <c r="BN683" s="330"/>
      <c r="BO683" s="330"/>
      <c r="BP683" s="330"/>
      <c r="BQ683" s="330"/>
      <c r="BR683" s="330"/>
      <c r="BS683" s="330"/>
      <c r="BT683" s="330"/>
      <c r="BU683" s="330"/>
      <c r="BV683" s="330"/>
      <c r="BW683" s="330"/>
      <c r="BX683" s="330"/>
      <c r="BY683" s="330"/>
      <c r="BZ683" s="330"/>
      <c r="CA683" s="330"/>
      <c r="CB683" s="330"/>
      <c r="CC683" s="330"/>
      <c r="CD683" s="330"/>
      <c r="CE683" s="330"/>
      <c r="CF683" s="330"/>
      <c r="CG683" s="330"/>
      <c r="CH683" s="330"/>
      <c r="CI683" s="330"/>
      <c r="CJ683" s="330"/>
      <c r="CK683" s="330"/>
      <c r="CL683" s="330"/>
      <c r="CM683" s="330"/>
      <c r="CN683" s="330"/>
      <c r="CO683" s="330"/>
      <c r="CP683" s="330"/>
      <c r="CQ683" s="330"/>
      <c r="CR683" s="330"/>
      <c r="CS683" s="330"/>
      <c r="CT683" s="330"/>
      <c r="CU683" s="330"/>
      <c r="CV683" s="330"/>
      <c r="CW683" s="330"/>
      <c r="CX683" s="330"/>
      <c r="CY683" s="330"/>
      <c r="CZ683" s="330"/>
      <c r="DA683" s="330"/>
      <c r="DB683" s="330"/>
      <c r="DC683" s="330"/>
      <c r="DD683" s="330"/>
      <c r="DE683" s="330"/>
      <c r="DF683" s="330"/>
      <c r="DG683" s="330"/>
      <c r="DH683" s="330"/>
      <c r="DI683" s="330"/>
      <c r="DJ683" s="330"/>
      <c r="DK683" s="330"/>
      <c r="DL683" s="330"/>
      <c r="DM683" s="330"/>
      <c r="DN683" s="330"/>
      <c r="DO683" s="330"/>
      <c r="DP683" s="330"/>
      <c r="DQ683" s="330"/>
      <c r="DR683" s="330"/>
      <c r="DS683" s="330"/>
      <c r="DT683" s="330"/>
      <c r="DU683" s="330"/>
      <c r="DV683" s="330"/>
      <c r="DW683" s="330"/>
      <c r="DX683" s="330"/>
      <c r="DY683" s="330"/>
      <c r="DZ683" s="330"/>
      <c r="EA683" s="330"/>
      <c r="EB683" s="330"/>
      <c r="EC683" s="330"/>
      <c r="ED683" s="330"/>
      <c r="EE683" s="330"/>
      <c r="EF683" s="330"/>
      <c r="EG683" s="330"/>
      <c r="EH683" s="330"/>
      <c r="EI683" s="330"/>
      <c r="EJ683" s="330"/>
      <c r="EK683" s="330"/>
      <c r="EL683" s="330"/>
      <c r="EM683" s="330"/>
      <c r="EN683" s="330"/>
      <c r="EO683" s="330"/>
      <c r="EP683" s="330"/>
      <c r="EQ683" s="330"/>
      <c r="ER683" s="330"/>
      <c r="ES683" s="330"/>
      <c r="ET683" s="330"/>
      <c r="EU683" s="330"/>
      <c r="EV683" s="330"/>
      <c r="EW683" s="330"/>
      <c r="EX683" s="330"/>
      <c r="EY683" s="330"/>
      <c r="EZ683" s="330"/>
      <c r="FA683" s="330"/>
      <c r="FB683" s="330"/>
      <c r="FC683" s="330"/>
      <c r="FD683" s="330"/>
      <c r="FE683" s="330"/>
      <c r="FF683" s="330"/>
      <c r="FG683" s="330"/>
      <c r="FH683" s="330"/>
      <c r="FI683" s="330"/>
      <c r="FJ683" s="330"/>
      <c r="FK683" s="330"/>
      <c r="FL683" s="330"/>
      <c r="FM683" s="330"/>
      <c r="FN683" s="330"/>
      <c r="FO683" s="330"/>
      <c r="FP683" s="330"/>
      <c r="FQ683" s="330"/>
      <c r="FR683" s="330"/>
      <c r="FS683" s="330"/>
      <c r="FT683" s="330"/>
      <c r="FU683" s="330"/>
      <c r="FV683" s="330"/>
      <c r="FW683" s="330"/>
      <c r="FX683" s="330"/>
      <c r="FY683" s="330"/>
      <c r="FZ683" s="330"/>
      <c r="GA683" s="330"/>
      <c r="GB683" s="330"/>
      <c r="GC683" s="330"/>
      <c r="GD683" s="330"/>
      <c r="GE683" s="330"/>
      <c r="GF683" s="330"/>
      <c r="GG683" s="330"/>
      <c r="GH683" s="330"/>
      <c r="GI683" s="330"/>
      <c r="GJ683" s="330"/>
      <c r="GK683" s="330"/>
      <c r="GL683" s="330"/>
      <c r="GM683" s="330"/>
      <c r="GN683" s="330"/>
      <c r="GO683" s="330"/>
      <c r="GP683" s="330"/>
      <c r="GQ683" s="330"/>
      <c r="GR683" s="330"/>
      <c r="GS683" s="330"/>
      <c r="GT683" s="330"/>
      <c r="GU683" s="330"/>
      <c r="GV683" s="330"/>
      <c r="GW683" s="330"/>
      <c r="GX683" s="330"/>
      <c r="GY683" s="330"/>
      <c r="GZ683" s="330"/>
      <c r="HA683" s="330"/>
      <c r="HB683" s="330"/>
      <c r="HC683" s="330"/>
      <c r="HD683" s="330"/>
      <c r="HE683" s="330"/>
      <c r="HF683" s="330"/>
      <c r="HG683" s="330"/>
      <c r="HH683" s="330"/>
      <c r="HI683" s="330"/>
      <c r="HJ683" s="330"/>
      <c r="HK683" s="330"/>
      <c r="HL683" s="330"/>
      <c r="HM683" s="330"/>
      <c r="HN683" s="330"/>
      <c r="HO683" s="330"/>
      <c r="HP683" s="330"/>
      <c r="HQ683" s="330"/>
      <c r="HR683" s="330"/>
      <c r="HS683" s="330"/>
      <c r="HT683" s="330"/>
      <c r="HU683" s="330"/>
      <c r="HV683" s="330"/>
      <c r="HW683" s="330"/>
      <c r="HX683" s="330"/>
      <c r="HY683" s="330"/>
      <c r="HZ683" s="330"/>
      <c r="IA683" s="330"/>
      <c r="IB683" s="330"/>
      <c r="IC683" s="330"/>
      <c r="ID683" s="330"/>
      <c r="IE683" s="330"/>
      <c r="IF683" s="330"/>
      <c r="IG683" s="330"/>
      <c r="IH683" s="330"/>
    </row>
    <row r="684" spans="1:256" ht="26.25" x14ac:dyDescent="0.25">
      <c r="B684" s="34" t="s">
        <v>101</v>
      </c>
      <c r="C684" s="28"/>
      <c r="D684" s="28"/>
      <c r="E684" s="28" t="s">
        <v>102</v>
      </c>
      <c r="F684" s="32">
        <f>F685</f>
        <v>322.3</v>
      </c>
    </row>
    <row r="685" spans="1:256" x14ac:dyDescent="0.25">
      <c r="B685" s="34" t="s">
        <v>249</v>
      </c>
      <c r="C685" s="28"/>
      <c r="D685" s="28"/>
      <c r="E685" s="28" t="s">
        <v>250</v>
      </c>
      <c r="F685" s="32">
        <f>190-70+178.6+23.7</f>
        <v>322.3</v>
      </c>
    </row>
    <row r="686" spans="1:256" x14ac:dyDescent="0.25">
      <c r="B686" s="34" t="s">
        <v>325</v>
      </c>
      <c r="C686" s="28"/>
      <c r="D686" s="28" t="s">
        <v>326</v>
      </c>
      <c r="E686" s="28"/>
      <c r="F686" s="32">
        <f>F687+F689</f>
        <v>1026.8</v>
      </c>
      <c r="II686" s="42"/>
      <c r="IJ686" s="42"/>
      <c r="IK686" s="42"/>
      <c r="IL686" s="42"/>
      <c r="IM686" s="42"/>
      <c r="IN686" s="42"/>
      <c r="IO686" s="42"/>
      <c r="IP686" s="42"/>
      <c r="IQ686" s="42"/>
      <c r="IR686" s="42"/>
      <c r="IS686" s="42"/>
      <c r="IT686" s="42"/>
      <c r="IU686" s="42"/>
      <c r="IV686" s="42"/>
    </row>
    <row r="687" spans="1:256" x14ac:dyDescent="0.25">
      <c r="B687" s="34" t="s">
        <v>31</v>
      </c>
      <c r="C687" s="28"/>
      <c r="D687" s="28"/>
      <c r="E687" s="28" t="s">
        <v>32</v>
      </c>
      <c r="F687" s="32">
        <f>F688</f>
        <v>436.7</v>
      </c>
      <c r="II687" s="42"/>
      <c r="IJ687" s="42"/>
      <c r="IK687" s="42"/>
      <c r="IL687" s="42"/>
      <c r="IM687" s="42"/>
      <c r="IN687" s="42"/>
      <c r="IO687" s="42"/>
      <c r="IP687" s="42"/>
      <c r="IQ687" s="42"/>
      <c r="IR687" s="42"/>
      <c r="IS687" s="42"/>
      <c r="IT687" s="42"/>
      <c r="IU687" s="42"/>
      <c r="IV687" s="42"/>
    </row>
    <row r="688" spans="1:256" x14ac:dyDescent="0.25">
      <c r="B688" s="34" t="s">
        <v>33</v>
      </c>
      <c r="C688" s="28"/>
      <c r="D688" s="28"/>
      <c r="E688" s="28" t="s">
        <v>34</v>
      </c>
      <c r="F688" s="32">
        <f>284.7+30+122</f>
        <v>436.7</v>
      </c>
      <c r="II688" s="42"/>
      <c r="IJ688" s="42"/>
      <c r="IK688" s="42"/>
      <c r="IL688" s="42"/>
      <c r="IM688" s="42"/>
      <c r="IN688" s="42"/>
      <c r="IO688" s="42"/>
      <c r="IP688" s="42"/>
      <c r="IQ688" s="42"/>
      <c r="IR688" s="42"/>
      <c r="IS688" s="42"/>
      <c r="IT688" s="42"/>
      <c r="IU688" s="42"/>
      <c r="IV688" s="42"/>
    </row>
    <row r="689" spans="2:256" ht="26.25" x14ac:dyDescent="0.25">
      <c r="B689" s="34" t="s">
        <v>101</v>
      </c>
      <c r="C689" s="28"/>
      <c r="D689" s="28"/>
      <c r="E689" s="28" t="s">
        <v>102</v>
      </c>
      <c r="F689" s="32">
        <f>F690</f>
        <v>590.1</v>
      </c>
      <c r="II689" s="42"/>
      <c r="IJ689" s="42"/>
      <c r="IK689" s="42"/>
      <c r="IL689" s="42"/>
      <c r="IM689" s="42"/>
      <c r="IN689" s="42"/>
      <c r="IO689" s="42"/>
      <c r="IP689" s="42"/>
      <c r="IQ689" s="42"/>
      <c r="IR689" s="42"/>
      <c r="IS689" s="42"/>
      <c r="IT689" s="42"/>
      <c r="IU689" s="42"/>
      <c r="IV689" s="42"/>
    </row>
    <row r="690" spans="2:256" x14ac:dyDescent="0.25">
      <c r="B690" s="34" t="s">
        <v>249</v>
      </c>
      <c r="C690" s="28"/>
      <c r="D690" s="28"/>
      <c r="E690" s="28" t="s">
        <v>250</v>
      </c>
      <c r="F690" s="32">
        <f>300+70+249.1-64.5+35.5</f>
        <v>590.1</v>
      </c>
      <c r="II690" s="42"/>
      <c r="IJ690" s="42"/>
      <c r="IK690" s="42"/>
      <c r="IL690" s="42"/>
      <c r="IM690" s="42"/>
      <c r="IN690" s="42"/>
      <c r="IO690" s="42"/>
      <c r="IP690" s="42"/>
      <c r="IQ690" s="42"/>
      <c r="IR690" s="42"/>
      <c r="IS690" s="42"/>
      <c r="IT690" s="42"/>
      <c r="IU690" s="42"/>
      <c r="IV690" s="42"/>
    </row>
    <row r="691" spans="2:256" x14ac:dyDescent="0.25">
      <c r="B691" s="34" t="s">
        <v>327</v>
      </c>
      <c r="C691" s="28"/>
      <c r="D691" s="28" t="s">
        <v>328</v>
      </c>
      <c r="E691" s="28"/>
      <c r="F691" s="32">
        <f>F692+F694</f>
        <v>81.3</v>
      </c>
      <c r="II691" s="42"/>
      <c r="IJ691" s="42"/>
      <c r="IK691" s="42"/>
      <c r="IL691" s="42"/>
      <c r="IM691" s="42"/>
      <c r="IN691" s="42"/>
      <c r="IO691" s="42"/>
      <c r="IP691" s="42"/>
      <c r="IQ691" s="42"/>
      <c r="IR691" s="42"/>
      <c r="IS691" s="42"/>
      <c r="IT691" s="42"/>
      <c r="IU691" s="42"/>
      <c r="IV691" s="42"/>
    </row>
    <row r="692" spans="2:256" ht="26.25" x14ac:dyDescent="0.25">
      <c r="B692" s="34" t="s">
        <v>101</v>
      </c>
      <c r="C692" s="28"/>
      <c r="D692" s="28"/>
      <c r="E692" s="28" t="s">
        <v>102</v>
      </c>
      <c r="F692" s="32">
        <f>F693</f>
        <v>81.3</v>
      </c>
      <c r="II692" s="42"/>
      <c r="IJ692" s="42"/>
      <c r="IK692" s="42"/>
      <c r="IL692" s="42"/>
      <c r="IM692" s="42"/>
      <c r="IN692" s="42"/>
      <c r="IO692" s="42"/>
      <c r="IP692" s="42"/>
      <c r="IQ692" s="42"/>
      <c r="IR692" s="42"/>
      <c r="IS692" s="42"/>
      <c r="IT692" s="42"/>
      <c r="IU692" s="42"/>
      <c r="IV692" s="42"/>
    </row>
    <row r="693" spans="2:256" x14ac:dyDescent="0.25">
      <c r="B693" s="34" t="s">
        <v>249</v>
      </c>
      <c r="C693" s="28"/>
      <c r="D693" s="28"/>
      <c r="E693" s="28" t="s">
        <v>250</v>
      </c>
      <c r="F693" s="32">
        <v>81.3</v>
      </c>
      <c r="II693" s="42"/>
      <c r="IJ693" s="42"/>
      <c r="IK693" s="42"/>
      <c r="IL693" s="42"/>
      <c r="IM693" s="42"/>
      <c r="IN693" s="42"/>
      <c r="IO693" s="42"/>
      <c r="IP693" s="42"/>
      <c r="IQ693" s="42"/>
      <c r="IR693" s="42"/>
      <c r="IS693" s="42"/>
      <c r="IT693" s="42"/>
      <c r="IU693" s="42"/>
      <c r="IV693" s="42"/>
    </row>
    <row r="694" spans="2:256" ht="26.25" hidden="1" x14ac:dyDescent="0.25">
      <c r="B694" s="34" t="s">
        <v>101</v>
      </c>
      <c r="C694" s="28"/>
      <c r="D694" s="28"/>
      <c r="E694" s="28" t="s">
        <v>102</v>
      </c>
      <c r="F694" s="32">
        <f>F695</f>
        <v>0</v>
      </c>
      <c r="II694" s="42"/>
      <c r="IJ694" s="42"/>
      <c r="IK694" s="42"/>
      <c r="IL694" s="42"/>
      <c r="IM694" s="42"/>
      <c r="IN694" s="42"/>
      <c r="IO694" s="42"/>
      <c r="IP694" s="42"/>
      <c r="IQ694" s="42"/>
      <c r="IR694" s="42"/>
      <c r="IS694" s="42"/>
      <c r="IT694" s="42"/>
      <c r="IU694" s="42"/>
      <c r="IV694" s="42"/>
    </row>
    <row r="695" spans="2:256" hidden="1" x14ac:dyDescent="0.25">
      <c r="B695" s="34" t="s">
        <v>249</v>
      </c>
      <c r="C695" s="28"/>
      <c r="D695" s="28"/>
      <c r="E695" s="28" t="s">
        <v>250</v>
      </c>
      <c r="F695" s="32"/>
      <c r="II695" s="42"/>
      <c r="IJ695" s="42"/>
      <c r="IK695" s="42"/>
      <c r="IL695" s="42"/>
      <c r="IM695" s="42"/>
      <c r="IN695" s="42"/>
      <c r="IO695" s="42"/>
      <c r="IP695" s="42"/>
      <c r="IQ695" s="42"/>
      <c r="IR695" s="42"/>
      <c r="IS695" s="42"/>
      <c r="IT695" s="42"/>
      <c r="IU695" s="42"/>
      <c r="IV695" s="42"/>
    </row>
    <row r="696" spans="2:256" ht="26.25" x14ac:dyDescent="0.25">
      <c r="B696" s="34" t="s">
        <v>329</v>
      </c>
      <c r="C696" s="28"/>
      <c r="D696" s="28" t="s">
        <v>330</v>
      </c>
      <c r="E696" s="28"/>
      <c r="F696" s="32">
        <f>F697</f>
        <v>55</v>
      </c>
    </row>
    <row r="697" spans="2:256" ht="26.25" x14ac:dyDescent="0.25">
      <c r="B697" s="34" t="s">
        <v>258</v>
      </c>
      <c r="C697" s="28"/>
      <c r="D697" s="28" t="s">
        <v>331</v>
      </c>
      <c r="E697" s="28"/>
      <c r="F697" s="32">
        <f>F698</f>
        <v>55</v>
      </c>
    </row>
    <row r="698" spans="2:256" x14ac:dyDescent="0.25">
      <c r="B698" s="40" t="s">
        <v>31</v>
      </c>
      <c r="C698" s="65"/>
      <c r="D698" s="65"/>
      <c r="E698" s="28" t="s">
        <v>32</v>
      </c>
      <c r="F698" s="32">
        <f>F699</f>
        <v>55</v>
      </c>
    </row>
    <row r="699" spans="2:256" x14ac:dyDescent="0.25">
      <c r="B699" s="34" t="s">
        <v>33</v>
      </c>
      <c r="C699" s="65"/>
      <c r="D699" s="65"/>
      <c r="E699" s="28" t="s">
        <v>34</v>
      </c>
      <c r="F699" s="32">
        <v>55</v>
      </c>
    </row>
    <row r="700" spans="2:256" hidden="1" x14ac:dyDescent="0.25">
      <c r="B700" s="34"/>
      <c r="C700" s="28"/>
      <c r="D700" s="28"/>
      <c r="E700" s="28"/>
      <c r="F700" s="32"/>
    </row>
    <row r="701" spans="2:256" hidden="1" x14ac:dyDescent="0.25">
      <c r="B701" s="41"/>
      <c r="C701" s="28"/>
      <c r="D701" s="28"/>
      <c r="E701" s="28"/>
      <c r="F701" s="32"/>
    </row>
    <row r="702" spans="2:256" s="30" customFormat="1" ht="26.25" x14ac:dyDescent="0.25">
      <c r="B702" s="34" t="s">
        <v>340</v>
      </c>
      <c r="C702" s="28"/>
      <c r="D702" s="28" t="s">
        <v>341</v>
      </c>
      <c r="E702" s="28"/>
      <c r="F702" s="32">
        <f>F715</f>
        <v>99.5</v>
      </c>
      <c r="G702" s="328"/>
      <c r="H702" s="25"/>
    </row>
    <row r="703" spans="2:256" s="30" customFormat="1" ht="26.25" hidden="1" x14ac:dyDescent="0.25">
      <c r="B703" s="34" t="s">
        <v>342</v>
      </c>
      <c r="C703" s="28"/>
      <c r="D703" s="28" t="s">
        <v>343</v>
      </c>
      <c r="E703" s="28"/>
      <c r="F703" s="32">
        <f>F704</f>
        <v>0</v>
      </c>
      <c r="G703" s="328"/>
      <c r="H703" s="25"/>
    </row>
    <row r="704" spans="2:256" s="30" customFormat="1" ht="26.25" hidden="1" x14ac:dyDescent="0.25">
      <c r="B704" s="34" t="s">
        <v>258</v>
      </c>
      <c r="C704" s="28"/>
      <c r="D704" s="28" t="s">
        <v>344</v>
      </c>
      <c r="E704" s="28"/>
      <c r="F704" s="32">
        <f>F705</f>
        <v>0</v>
      </c>
      <c r="G704" s="328"/>
      <c r="H704" s="25"/>
    </row>
    <row r="705" spans="2:8" s="8" customFormat="1" ht="19.350000000000001" hidden="1" customHeight="1" x14ac:dyDescent="0.25">
      <c r="B705" s="40" t="s">
        <v>31</v>
      </c>
      <c r="C705" s="28"/>
      <c r="D705" s="28"/>
      <c r="E705" s="28" t="s">
        <v>32</v>
      </c>
      <c r="F705" s="32">
        <f>F706</f>
        <v>0</v>
      </c>
      <c r="G705" s="328"/>
      <c r="H705" s="6"/>
    </row>
    <row r="706" spans="2:8" s="8" customFormat="1" ht="15.75" hidden="1" customHeight="1" x14ac:dyDescent="0.25">
      <c r="B706" s="34" t="s">
        <v>33</v>
      </c>
      <c r="C706" s="28"/>
      <c r="D706" s="28"/>
      <c r="E706" s="28" t="s">
        <v>34</v>
      </c>
      <c r="F706" s="32"/>
      <c r="G706" s="328"/>
      <c r="H706" s="6"/>
    </row>
    <row r="707" spans="2:8" s="30" customFormat="1" ht="26.25" hidden="1" x14ac:dyDescent="0.25">
      <c r="B707" s="34" t="s">
        <v>345</v>
      </c>
      <c r="C707" s="28"/>
      <c r="D707" s="28" t="s">
        <v>346</v>
      </c>
      <c r="E707" s="28"/>
      <c r="F707" s="32">
        <f>F708</f>
        <v>0</v>
      </c>
      <c r="G707" s="328"/>
      <c r="H707" s="25"/>
    </row>
    <row r="708" spans="2:8" s="30" customFormat="1" ht="26.25" hidden="1" x14ac:dyDescent="0.25">
      <c r="B708" s="34" t="s">
        <v>258</v>
      </c>
      <c r="C708" s="28"/>
      <c r="D708" s="28" t="s">
        <v>347</v>
      </c>
      <c r="E708" s="28"/>
      <c r="F708" s="32">
        <f>F709</f>
        <v>0</v>
      </c>
      <c r="G708" s="328"/>
      <c r="H708" s="25"/>
    </row>
    <row r="709" spans="2:8" s="8" customFormat="1" ht="19.350000000000001" hidden="1" customHeight="1" x14ac:dyDescent="0.25">
      <c r="B709" s="40" t="s">
        <v>31</v>
      </c>
      <c r="C709" s="28"/>
      <c r="D709" s="28"/>
      <c r="E709" s="28" t="s">
        <v>32</v>
      </c>
      <c r="F709" s="32">
        <f>F710</f>
        <v>0</v>
      </c>
      <c r="G709" s="328"/>
      <c r="H709" s="6"/>
    </row>
    <row r="710" spans="2:8" s="8" customFormat="1" ht="15.75" hidden="1" customHeight="1" x14ac:dyDescent="0.25">
      <c r="B710" s="34" t="s">
        <v>33</v>
      </c>
      <c r="C710" s="28"/>
      <c r="D710" s="28"/>
      <c r="E710" s="28" t="s">
        <v>34</v>
      </c>
      <c r="F710" s="32"/>
      <c r="G710" s="328"/>
      <c r="H710" s="6"/>
    </row>
    <row r="711" spans="2:8" s="30" customFormat="1" ht="26.25" hidden="1" x14ac:dyDescent="0.25">
      <c r="B711" s="34" t="s">
        <v>348</v>
      </c>
      <c r="C711" s="28"/>
      <c r="D711" s="28" t="s">
        <v>349</v>
      </c>
      <c r="E711" s="28"/>
      <c r="F711" s="32">
        <f>F712</f>
        <v>0</v>
      </c>
      <c r="G711" s="328"/>
      <c r="H711" s="25"/>
    </row>
    <row r="712" spans="2:8" s="30" customFormat="1" ht="26.25" hidden="1" x14ac:dyDescent="0.25">
      <c r="B712" s="34" t="s">
        <v>258</v>
      </c>
      <c r="C712" s="28"/>
      <c r="D712" s="28" t="s">
        <v>350</v>
      </c>
      <c r="E712" s="28"/>
      <c r="F712" s="32">
        <f>F713</f>
        <v>0</v>
      </c>
      <c r="G712" s="328"/>
      <c r="H712" s="25"/>
    </row>
    <row r="713" spans="2:8" s="8" customFormat="1" ht="19.350000000000001" hidden="1" customHeight="1" x14ac:dyDescent="0.25">
      <c r="B713" s="40" t="s">
        <v>31</v>
      </c>
      <c r="C713" s="28"/>
      <c r="D713" s="28"/>
      <c r="E713" s="28" t="s">
        <v>32</v>
      </c>
      <c r="F713" s="32">
        <f>F714</f>
        <v>0</v>
      </c>
      <c r="G713" s="328"/>
      <c r="H713" s="6"/>
    </row>
    <row r="714" spans="2:8" s="8" customFormat="1" ht="15.75" hidden="1" customHeight="1" x14ac:dyDescent="0.25">
      <c r="B714" s="34" t="s">
        <v>33</v>
      </c>
      <c r="C714" s="28"/>
      <c r="D714" s="28"/>
      <c r="E714" s="28" t="s">
        <v>34</v>
      </c>
      <c r="F714" s="32"/>
      <c r="G714" s="328"/>
      <c r="H714" s="6"/>
    </row>
    <row r="715" spans="2:8" s="30" customFormat="1" ht="26.25" x14ac:dyDescent="0.25">
      <c r="B715" s="34" t="s">
        <v>258</v>
      </c>
      <c r="C715" s="28"/>
      <c r="D715" s="28" t="s">
        <v>351</v>
      </c>
      <c r="E715" s="28"/>
      <c r="F715" s="32">
        <f>F718+F716</f>
        <v>99.5</v>
      </c>
      <c r="G715" s="328"/>
      <c r="H715" s="25"/>
    </row>
    <row r="716" spans="2:8" s="30" customFormat="1" ht="39" x14ac:dyDescent="0.25">
      <c r="B716" s="34" t="s">
        <v>135</v>
      </c>
      <c r="C716" s="28"/>
      <c r="D716" s="28"/>
      <c r="E716" s="28" t="s">
        <v>22</v>
      </c>
      <c r="F716" s="32">
        <f>F717</f>
        <v>42.2</v>
      </c>
      <c r="G716" s="328"/>
      <c r="H716" s="25"/>
    </row>
    <row r="717" spans="2:8" s="30" customFormat="1" x14ac:dyDescent="0.25">
      <c r="B717" s="38" t="s">
        <v>111</v>
      </c>
      <c r="C717" s="28"/>
      <c r="D717" s="28"/>
      <c r="E717" s="28" t="s">
        <v>112</v>
      </c>
      <c r="F717" s="32">
        <f>1.1+1.1+40</f>
        <v>42.2</v>
      </c>
      <c r="G717" s="328"/>
      <c r="H717" s="25"/>
    </row>
    <row r="718" spans="2:8" s="8" customFormat="1" ht="19.350000000000001" customHeight="1" x14ac:dyDescent="0.25">
      <c r="B718" s="40" t="s">
        <v>31</v>
      </c>
      <c r="C718" s="28"/>
      <c r="D718" s="28"/>
      <c r="E718" s="28" t="s">
        <v>32</v>
      </c>
      <c r="F718" s="32">
        <f>F719</f>
        <v>57.3</v>
      </c>
      <c r="G718" s="328"/>
      <c r="H718" s="6"/>
    </row>
    <row r="719" spans="2:8" s="8" customFormat="1" ht="15.75" customHeight="1" x14ac:dyDescent="0.25">
      <c r="B719" s="34" t="s">
        <v>33</v>
      </c>
      <c r="C719" s="28"/>
      <c r="D719" s="28"/>
      <c r="E719" s="28" t="s">
        <v>34</v>
      </c>
      <c r="F719" s="32">
        <f>26.9-1.1+31.5</f>
        <v>57.3</v>
      </c>
      <c r="G719" s="328"/>
      <c r="H719" s="6"/>
    </row>
    <row r="720" spans="2:8" s="20" customFormat="1" x14ac:dyDescent="0.25">
      <c r="B720" s="21" t="s">
        <v>352</v>
      </c>
      <c r="C720" s="22" t="s">
        <v>353</v>
      </c>
      <c r="D720" s="23"/>
      <c r="E720" s="23"/>
      <c r="F720" s="24">
        <f>F721+F796</f>
        <v>39603.800000000003</v>
      </c>
      <c r="G720" s="328"/>
      <c r="H720" s="25"/>
    </row>
    <row r="721" spans="2:8" x14ac:dyDescent="0.25">
      <c r="B721" s="44" t="s">
        <v>354</v>
      </c>
      <c r="C721" s="27" t="s">
        <v>355</v>
      </c>
      <c r="D721" s="28"/>
      <c r="E721" s="28"/>
      <c r="F721" s="29">
        <f>F722+F787+F783+F763+F792</f>
        <v>36649.300000000003</v>
      </c>
    </row>
    <row r="722" spans="2:8" s="30" customFormat="1" ht="26.25" x14ac:dyDescent="0.25">
      <c r="B722" s="34" t="s">
        <v>315</v>
      </c>
      <c r="C722" s="28"/>
      <c r="D722" s="28" t="s">
        <v>316</v>
      </c>
      <c r="E722" s="28"/>
      <c r="F722" s="32">
        <f>F723+F740+F767</f>
        <v>36399.300000000003</v>
      </c>
      <c r="G722" s="328"/>
      <c r="H722" s="25"/>
    </row>
    <row r="723" spans="2:8" ht="26.25" x14ac:dyDescent="0.25">
      <c r="B723" s="34" t="s">
        <v>356</v>
      </c>
      <c r="C723" s="27"/>
      <c r="D723" s="28" t="s">
        <v>357</v>
      </c>
      <c r="E723" s="28"/>
      <c r="F723" s="32">
        <f>F727+F724+F737+F734</f>
        <v>16644.2</v>
      </c>
    </row>
    <row r="724" spans="2:8" hidden="1" x14ac:dyDescent="0.25">
      <c r="B724" s="40" t="s">
        <v>57</v>
      </c>
      <c r="C724" s="27"/>
      <c r="D724" s="28" t="s">
        <v>358</v>
      </c>
      <c r="E724" s="28"/>
      <c r="F724" s="32">
        <f>F725</f>
        <v>0</v>
      </c>
    </row>
    <row r="725" spans="2:8" hidden="1" x14ac:dyDescent="0.25">
      <c r="B725" s="40" t="s">
        <v>31</v>
      </c>
      <c r="C725" s="27"/>
      <c r="D725" s="28"/>
      <c r="E725" s="28" t="s">
        <v>32</v>
      </c>
      <c r="F725" s="32">
        <f>F726</f>
        <v>0</v>
      </c>
    </row>
    <row r="726" spans="2:8" hidden="1" x14ac:dyDescent="0.25">
      <c r="B726" s="34" t="s">
        <v>33</v>
      </c>
      <c r="C726" s="27"/>
      <c r="D726" s="28"/>
      <c r="E726" s="28" t="s">
        <v>34</v>
      </c>
      <c r="F726" s="32"/>
    </row>
    <row r="727" spans="2:8" ht="26.25" x14ac:dyDescent="0.25">
      <c r="B727" s="40" t="s">
        <v>109</v>
      </c>
      <c r="C727" s="28"/>
      <c r="D727" s="28" t="s">
        <v>359</v>
      </c>
      <c r="E727" s="28"/>
      <c r="F727" s="32">
        <f>F728+F730+F732</f>
        <v>16251</v>
      </c>
    </row>
    <row r="728" spans="2:8" ht="39" hidden="1" x14ac:dyDescent="0.25">
      <c r="B728" s="34" t="s">
        <v>135</v>
      </c>
      <c r="C728" s="28"/>
      <c r="D728" s="28"/>
      <c r="E728" s="28" t="s">
        <v>360</v>
      </c>
      <c r="F728" s="32">
        <f>F729</f>
        <v>0</v>
      </c>
    </row>
    <row r="729" spans="2:8" hidden="1" x14ac:dyDescent="0.25">
      <c r="B729" s="41" t="s">
        <v>111</v>
      </c>
      <c r="C729" s="28"/>
      <c r="D729" s="28"/>
      <c r="E729" s="28" t="s">
        <v>112</v>
      </c>
      <c r="F729" s="32"/>
    </row>
    <row r="730" spans="2:8" hidden="1" x14ac:dyDescent="0.25">
      <c r="B730" s="34" t="s">
        <v>31</v>
      </c>
      <c r="C730" s="28"/>
      <c r="D730" s="28"/>
      <c r="E730" s="28" t="s">
        <v>32</v>
      </c>
      <c r="F730" s="32">
        <f>F731</f>
        <v>0</v>
      </c>
    </row>
    <row r="731" spans="2:8" hidden="1" x14ac:dyDescent="0.25">
      <c r="B731" s="34" t="s">
        <v>33</v>
      </c>
      <c r="C731" s="28"/>
      <c r="D731" s="28"/>
      <c r="E731" s="28" t="s">
        <v>34</v>
      </c>
      <c r="F731" s="32"/>
    </row>
    <row r="732" spans="2:8" ht="26.25" x14ac:dyDescent="0.25">
      <c r="B732" s="34" t="s">
        <v>101</v>
      </c>
      <c r="C732" s="28"/>
      <c r="D732" s="28"/>
      <c r="E732" s="28" t="s">
        <v>102</v>
      </c>
      <c r="F732" s="32">
        <f>F733</f>
        <v>16251</v>
      </c>
    </row>
    <row r="733" spans="2:8" x14ac:dyDescent="0.25">
      <c r="B733" s="34" t="s">
        <v>249</v>
      </c>
      <c r="C733" s="28"/>
      <c r="D733" s="28"/>
      <c r="E733" s="28" t="s">
        <v>250</v>
      </c>
      <c r="F733" s="32">
        <f>11119.7+2617.3+2514</f>
        <v>16251</v>
      </c>
    </row>
    <row r="734" spans="2:8" ht="39" x14ac:dyDescent="0.25">
      <c r="B734" s="34" t="s">
        <v>252</v>
      </c>
      <c r="C734" s="28"/>
      <c r="D734" s="28" t="s">
        <v>361</v>
      </c>
      <c r="E734" s="28"/>
      <c r="F734" s="32">
        <f>F735</f>
        <v>355</v>
      </c>
    </row>
    <row r="735" spans="2:8" ht="26.25" x14ac:dyDescent="0.25">
      <c r="B735" s="34" t="s">
        <v>101</v>
      </c>
      <c r="C735" s="28"/>
      <c r="D735" s="28"/>
      <c r="E735" s="28" t="s">
        <v>102</v>
      </c>
      <c r="F735" s="32">
        <f>F736</f>
        <v>355</v>
      </c>
    </row>
    <row r="736" spans="2:8" x14ac:dyDescent="0.25">
      <c r="B736" s="34" t="s">
        <v>249</v>
      </c>
      <c r="C736" s="28"/>
      <c r="D736" s="28"/>
      <c r="E736" s="28" t="s">
        <v>250</v>
      </c>
      <c r="F736" s="32">
        <v>355</v>
      </c>
    </row>
    <row r="737" spans="2:253" x14ac:dyDescent="0.25">
      <c r="B737" s="38" t="s">
        <v>362</v>
      </c>
      <c r="C737" s="28"/>
      <c r="D737" s="28" t="s">
        <v>363</v>
      </c>
      <c r="E737" s="28"/>
      <c r="F737" s="32">
        <f>F738</f>
        <v>38.200000000000003</v>
      </c>
    </row>
    <row r="738" spans="2:253" ht="26.25" x14ac:dyDescent="0.25">
      <c r="B738" s="34" t="s">
        <v>101</v>
      </c>
      <c r="C738" s="28"/>
      <c r="D738" s="28"/>
      <c r="E738" s="28" t="s">
        <v>102</v>
      </c>
      <c r="F738" s="32">
        <f>F739</f>
        <v>38.200000000000003</v>
      </c>
    </row>
    <row r="739" spans="2:253" x14ac:dyDescent="0.25">
      <c r="B739" s="34" t="s">
        <v>249</v>
      </c>
      <c r="C739" s="28"/>
      <c r="D739" s="28"/>
      <c r="E739" s="28" t="s">
        <v>250</v>
      </c>
      <c r="F739" s="32">
        <v>38.200000000000003</v>
      </c>
    </row>
    <row r="740" spans="2:253" ht="26.25" x14ac:dyDescent="0.25">
      <c r="B740" s="34" t="s">
        <v>365</v>
      </c>
      <c r="C740" s="28"/>
      <c r="D740" s="28" t="s">
        <v>366</v>
      </c>
      <c r="E740" s="28"/>
      <c r="F740" s="32">
        <f>F741+F751+F754+F757+F748</f>
        <v>16584.900000000001</v>
      </c>
      <c r="II740" s="42"/>
      <c r="IJ740" s="42"/>
      <c r="IK740" s="42"/>
      <c r="IL740" s="42"/>
      <c r="IM740" s="42"/>
      <c r="IN740" s="42"/>
      <c r="IO740" s="42"/>
      <c r="IP740" s="42"/>
      <c r="IQ740" s="42"/>
      <c r="IR740" s="42"/>
      <c r="IS740" s="42"/>
    </row>
    <row r="741" spans="2:253" ht="26.25" x14ac:dyDescent="0.25">
      <c r="B741" s="40" t="s">
        <v>109</v>
      </c>
      <c r="C741" s="28"/>
      <c r="D741" s="28" t="s">
        <v>367</v>
      </c>
      <c r="E741" s="28"/>
      <c r="F741" s="32">
        <f>F742+F744+F746</f>
        <v>15173.1</v>
      </c>
    </row>
    <row r="742" spans="2:253" ht="39" hidden="1" x14ac:dyDescent="0.25">
      <c r="B742" s="34" t="s">
        <v>135</v>
      </c>
      <c r="C742" s="28"/>
      <c r="D742" s="28"/>
      <c r="E742" s="28" t="s">
        <v>360</v>
      </c>
      <c r="F742" s="32">
        <f>F743</f>
        <v>0</v>
      </c>
    </row>
    <row r="743" spans="2:253" hidden="1" x14ac:dyDescent="0.25">
      <c r="B743" s="41" t="s">
        <v>111</v>
      </c>
      <c r="C743" s="28"/>
      <c r="D743" s="28"/>
      <c r="E743" s="28" t="s">
        <v>112</v>
      </c>
      <c r="F743" s="32"/>
    </row>
    <row r="744" spans="2:253" hidden="1" x14ac:dyDescent="0.25">
      <c r="B744" s="41" t="s">
        <v>31</v>
      </c>
      <c r="C744" s="27"/>
      <c r="D744" s="28"/>
      <c r="E744" s="28" t="s">
        <v>32</v>
      </c>
      <c r="F744" s="32">
        <f>F745</f>
        <v>0</v>
      </c>
    </row>
    <row r="745" spans="2:253" hidden="1" x14ac:dyDescent="0.25">
      <c r="B745" s="41" t="s">
        <v>33</v>
      </c>
      <c r="C745" s="28"/>
      <c r="D745" s="28"/>
      <c r="E745" s="28" t="s">
        <v>34</v>
      </c>
      <c r="F745" s="32"/>
    </row>
    <row r="746" spans="2:253" ht="26.25" x14ac:dyDescent="0.25">
      <c r="B746" s="34" t="s">
        <v>101</v>
      </c>
      <c r="C746" s="28"/>
      <c r="D746" s="28"/>
      <c r="E746" s="28" t="s">
        <v>102</v>
      </c>
      <c r="F746" s="32">
        <f>F747</f>
        <v>15173.1</v>
      </c>
    </row>
    <row r="747" spans="2:253" x14ac:dyDescent="0.25">
      <c r="B747" s="34" t="s">
        <v>249</v>
      </c>
      <c r="C747" s="28"/>
      <c r="D747" s="28"/>
      <c r="E747" s="28" t="s">
        <v>250</v>
      </c>
      <c r="F747" s="32">
        <f>9891+571.1+2432+2279</f>
        <v>15173.1</v>
      </c>
    </row>
    <row r="748" spans="2:253" ht="39" x14ac:dyDescent="0.25">
      <c r="B748" s="34" t="s">
        <v>252</v>
      </c>
      <c r="C748" s="28"/>
      <c r="D748" s="28" t="s">
        <v>1186</v>
      </c>
      <c r="E748" s="28"/>
      <c r="F748" s="32">
        <f>F749</f>
        <v>550</v>
      </c>
    </row>
    <row r="749" spans="2:253" ht="26.25" x14ac:dyDescent="0.25">
      <c r="B749" s="34" t="s">
        <v>101</v>
      </c>
      <c r="C749" s="28"/>
      <c r="D749" s="28"/>
      <c r="E749" s="28" t="s">
        <v>102</v>
      </c>
      <c r="F749" s="32">
        <f>F750</f>
        <v>550</v>
      </c>
    </row>
    <row r="750" spans="2:253" x14ac:dyDescent="0.25">
      <c r="B750" s="34" t="s">
        <v>249</v>
      </c>
      <c r="C750" s="28"/>
      <c r="D750" s="28"/>
      <c r="E750" s="28" t="s">
        <v>250</v>
      </c>
      <c r="F750" s="32">
        <f>250+49.3+250.7</f>
        <v>550</v>
      </c>
    </row>
    <row r="751" spans="2:253" ht="26.25" x14ac:dyDescent="0.25">
      <c r="B751" s="40" t="s">
        <v>258</v>
      </c>
      <c r="C751" s="28"/>
      <c r="D751" s="28" t="s">
        <v>368</v>
      </c>
      <c r="E751" s="28"/>
      <c r="F751" s="32">
        <f>F752</f>
        <v>50</v>
      </c>
    </row>
    <row r="752" spans="2:253" ht="26.25" x14ac:dyDescent="0.25">
      <c r="B752" s="34" t="s">
        <v>101</v>
      </c>
      <c r="C752" s="28"/>
      <c r="D752" s="28"/>
      <c r="E752" s="28" t="s">
        <v>102</v>
      </c>
      <c r="F752" s="32">
        <f>F753</f>
        <v>50</v>
      </c>
    </row>
    <row r="753" spans="2:253" x14ac:dyDescent="0.25">
      <c r="B753" s="34" t="s">
        <v>249</v>
      </c>
      <c r="C753" s="28"/>
      <c r="D753" s="28"/>
      <c r="E753" s="28" t="s">
        <v>250</v>
      </c>
      <c r="F753" s="32">
        <v>50</v>
      </c>
    </row>
    <row r="754" spans="2:253" ht="26.25" x14ac:dyDescent="0.25">
      <c r="B754" s="40" t="s">
        <v>369</v>
      </c>
      <c r="C754" s="28"/>
      <c r="D754" s="28" t="s">
        <v>370</v>
      </c>
      <c r="E754" s="36"/>
      <c r="F754" s="32">
        <f>F755</f>
        <v>811.80000000000007</v>
      </c>
    </row>
    <row r="755" spans="2:253" ht="26.25" x14ac:dyDescent="0.25">
      <c r="B755" s="34" t="s">
        <v>101</v>
      </c>
      <c r="C755" s="28"/>
      <c r="D755" s="28"/>
      <c r="E755" s="28" t="s">
        <v>102</v>
      </c>
      <c r="F755" s="32">
        <f>F756</f>
        <v>811.80000000000007</v>
      </c>
    </row>
    <row r="756" spans="2:253" x14ac:dyDescent="0.25">
      <c r="B756" s="34" t="s">
        <v>249</v>
      </c>
      <c r="C756" s="28"/>
      <c r="D756" s="28"/>
      <c r="E756" s="28" t="s">
        <v>250</v>
      </c>
      <c r="F756" s="39">
        <f>611.1+250-49.3</f>
        <v>811.80000000000007</v>
      </c>
    </row>
    <row r="757" spans="2:253" hidden="1" x14ac:dyDescent="0.25">
      <c r="B757" s="38" t="s">
        <v>364</v>
      </c>
      <c r="C757" s="28"/>
      <c r="D757" s="28" t="s">
        <v>371</v>
      </c>
      <c r="E757" s="28"/>
      <c r="F757" s="32">
        <f>F758</f>
        <v>0</v>
      </c>
    </row>
    <row r="758" spans="2:253" hidden="1" x14ac:dyDescent="0.25">
      <c r="B758" s="38" t="s">
        <v>362</v>
      </c>
      <c r="C758" s="28"/>
      <c r="D758" s="28" t="s">
        <v>372</v>
      </c>
      <c r="E758" s="28"/>
      <c r="F758" s="32">
        <f>F759+F761</f>
        <v>0</v>
      </c>
    </row>
    <row r="759" spans="2:253" hidden="1" x14ac:dyDescent="0.25">
      <c r="B759" s="34" t="s">
        <v>117</v>
      </c>
      <c r="C759" s="28"/>
      <c r="D759" s="28"/>
      <c r="E759" s="28" t="s">
        <v>118</v>
      </c>
      <c r="F759" s="32">
        <f>F760</f>
        <v>0</v>
      </c>
    </row>
    <row r="760" spans="2:253" hidden="1" x14ac:dyDescent="0.25">
      <c r="B760" s="38" t="s">
        <v>1136</v>
      </c>
      <c r="C760" s="28"/>
      <c r="D760" s="28"/>
      <c r="E760" s="28" t="s">
        <v>1135</v>
      </c>
      <c r="F760" s="32"/>
    </row>
    <row r="761" spans="2:253" ht="26.25" hidden="1" x14ac:dyDescent="0.25">
      <c r="B761" s="34" t="s">
        <v>101</v>
      </c>
      <c r="C761" s="28"/>
      <c r="D761" s="28"/>
      <c r="E761" s="28" t="s">
        <v>102</v>
      </c>
      <c r="F761" s="32">
        <f>F762</f>
        <v>0</v>
      </c>
    </row>
    <row r="762" spans="2:253" hidden="1" x14ac:dyDescent="0.25">
      <c r="B762" s="34" t="s">
        <v>249</v>
      </c>
      <c r="C762" s="28"/>
      <c r="D762" s="28"/>
      <c r="E762" s="28" t="s">
        <v>250</v>
      </c>
      <c r="F762" s="32"/>
    </row>
    <row r="763" spans="2:253" ht="26.25" hidden="1" x14ac:dyDescent="0.25">
      <c r="B763" s="34" t="s">
        <v>1159</v>
      </c>
      <c r="C763" s="28"/>
      <c r="D763" s="28" t="s">
        <v>197</v>
      </c>
      <c r="E763" s="28"/>
      <c r="F763" s="32">
        <f>F764</f>
        <v>0</v>
      </c>
    </row>
    <row r="764" spans="2:253" ht="26.25" hidden="1" x14ac:dyDescent="0.25">
      <c r="B764" s="34" t="s">
        <v>198</v>
      </c>
      <c r="C764" s="28"/>
      <c r="D764" s="28" t="s">
        <v>199</v>
      </c>
      <c r="E764" s="28"/>
      <c r="F764" s="32">
        <f>F765</f>
        <v>0</v>
      </c>
    </row>
    <row r="765" spans="2:253" ht="26.25" hidden="1" x14ac:dyDescent="0.25">
      <c r="B765" s="34" t="s">
        <v>101</v>
      </c>
      <c r="C765" s="28"/>
      <c r="D765" s="28"/>
      <c r="E765" s="28" t="s">
        <v>102</v>
      </c>
      <c r="F765" s="32">
        <f>F766</f>
        <v>0</v>
      </c>
    </row>
    <row r="766" spans="2:253" hidden="1" x14ac:dyDescent="0.25">
      <c r="B766" s="34" t="s">
        <v>249</v>
      </c>
      <c r="C766" s="28"/>
      <c r="D766" s="28"/>
      <c r="E766" s="28" t="s">
        <v>250</v>
      </c>
      <c r="F766" s="32"/>
    </row>
    <row r="767" spans="2:253" ht="26.25" x14ac:dyDescent="0.25">
      <c r="B767" s="34" t="s">
        <v>373</v>
      </c>
      <c r="C767" s="28"/>
      <c r="D767" s="28" t="s">
        <v>374</v>
      </c>
      <c r="E767" s="28"/>
      <c r="F767" s="32">
        <f>F768+F775+F778</f>
        <v>3170.2</v>
      </c>
      <c r="II767" s="42"/>
      <c r="IJ767" s="42"/>
      <c r="IK767" s="42"/>
      <c r="IL767" s="42"/>
      <c r="IM767" s="42"/>
      <c r="IN767" s="42"/>
      <c r="IO767" s="42"/>
      <c r="IP767" s="42"/>
      <c r="IQ767" s="42"/>
      <c r="IR767" s="42"/>
      <c r="IS767" s="42"/>
    </row>
    <row r="768" spans="2:253" ht="26.25" x14ac:dyDescent="0.25">
      <c r="B768" s="40" t="s">
        <v>109</v>
      </c>
      <c r="C768" s="28"/>
      <c r="D768" s="28" t="s">
        <v>375</v>
      </c>
      <c r="E768" s="28"/>
      <c r="F768" s="32">
        <f>F771+F769+F773</f>
        <v>2880.2</v>
      </c>
    </row>
    <row r="769" spans="2:6" ht="39" hidden="1" x14ac:dyDescent="0.25">
      <c r="B769" s="34" t="s">
        <v>135</v>
      </c>
      <c r="C769" s="28"/>
      <c r="D769" s="28"/>
      <c r="E769" s="28" t="s">
        <v>360</v>
      </c>
      <c r="F769" s="32">
        <f>F770</f>
        <v>0</v>
      </c>
    </row>
    <row r="770" spans="2:6" hidden="1" x14ac:dyDescent="0.25">
      <c r="B770" s="41" t="s">
        <v>111</v>
      </c>
      <c r="C770" s="28"/>
      <c r="D770" s="28"/>
      <c r="E770" s="28" t="s">
        <v>112</v>
      </c>
      <c r="F770" s="32"/>
    </row>
    <row r="771" spans="2:6" hidden="1" x14ac:dyDescent="0.25">
      <c r="B771" s="41" t="s">
        <v>31</v>
      </c>
      <c r="C771" s="27"/>
      <c r="D771" s="28"/>
      <c r="E771" s="28" t="s">
        <v>32</v>
      </c>
      <c r="F771" s="32">
        <f>F772</f>
        <v>0</v>
      </c>
    </row>
    <row r="772" spans="2:6" hidden="1" x14ac:dyDescent="0.25">
      <c r="B772" s="41" t="s">
        <v>33</v>
      </c>
      <c r="C772" s="28"/>
      <c r="D772" s="28"/>
      <c r="E772" s="28" t="s">
        <v>34</v>
      </c>
      <c r="F772" s="32"/>
    </row>
    <row r="773" spans="2:6" ht="26.25" x14ac:dyDescent="0.25">
      <c r="B773" s="34" t="s">
        <v>101</v>
      </c>
      <c r="C773" s="28"/>
      <c r="D773" s="28"/>
      <c r="E773" s="28" t="s">
        <v>102</v>
      </c>
      <c r="F773" s="32">
        <f>F774</f>
        <v>2880.2</v>
      </c>
    </row>
    <row r="774" spans="2:6" x14ac:dyDescent="0.25">
      <c r="B774" s="34" t="s">
        <v>249</v>
      </c>
      <c r="C774" s="28"/>
      <c r="D774" s="28"/>
      <c r="E774" s="28" t="s">
        <v>250</v>
      </c>
      <c r="F774" s="32">
        <f>2202.2+33+645</f>
        <v>2880.2</v>
      </c>
    </row>
    <row r="775" spans="2:6" ht="39" x14ac:dyDescent="0.25">
      <c r="B775" s="34" t="s">
        <v>252</v>
      </c>
      <c r="C775" s="27"/>
      <c r="D775" s="28" t="s">
        <v>1187</v>
      </c>
      <c r="E775" s="28"/>
      <c r="F775" s="32">
        <f>F776</f>
        <v>280</v>
      </c>
    </row>
    <row r="776" spans="2:6" ht="26.25" x14ac:dyDescent="0.25">
      <c r="B776" s="34" t="s">
        <v>101</v>
      </c>
      <c r="C776" s="28"/>
      <c r="D776" s="28"/>
      <c r="E776" s="28" t="s">
        <v>102</v>
      </c>
      <c r="F776" s="32">
        <f>F777</f>
        <v>280</v>
      </c>
    </row>
    <row r="777" spans="2:6" x14ac:dyDescent="0.25">
      <c r="B777" s="34" t="s">
        <v>249</v>
      </c>
      <c r="C777" s="28"/>
      <c r="D777" s="28"/>
      <c r="E777" s="28" t="s">
        <v>250</v>
      </c>
      <c r="F777" s="32">
        <v>280</v>
      </c>
    </row>
    <row r="778" spans="2:6" ht="26.25" x14ac:dyDescent="0.25">
      <c r="B778" s="40" t="s">
        <v>258</v>
      </c>
      <c r="C778" s="28"/>
      <c r="D778" s="28" t="s">
        <v>376</v>
      </c>
      <c r="E778" s="28"/>
      <c r="F778" s="32">
        <f>F779+F781</f>
        <v>10</v>
      </c>
    </row>
    <row r="779" spans="2:6" hidden="1" x14ac:dyDescent="0.25">
      <c r="B779" s="34" t="s">
        <v>31</v>
      </c>
      <c r="C779" s="28"/>
      <c r="D779" s="28"/>
      <c r="E779" s="28" t="s">
        <v>32</v>
      </c>
      <c r="F779" s="32">
        <f>F780</f>
        <v>0</v>
      </c>
    </row>
    <row r="780" spans="2:6" hidden="1" x14ac:dyDescent="0.25">
      <c r="B780" s="38" t="s">
        <v>33</v>
      </c>
      <c r="C780" s="28"/>
      <c r="D780" s="28"/>
      <c r="E780" s="28" t="s">
        <v>34</v>
      </c>
      <c r="F780" s="32"/>
    </row>
    <row r="781" spans="2:6" ht="26.25" x14ac:dyDescent="0.25">
      <c r="B781" s="34" t="s">
        <v>101</v>
      </c>
      <c r="C781" s="28"/>
      <c r="D781" s="28"/>
      <c r="E781" s="28" t="s">
        <v>102</v>
      </c>
      <c r="F781" s="32">
        <f>F782</f>
        <v>10</v>
      </c>
    </row>
    <row r="782" spans="2:6" x14ac:dyDescent="0.25">
      <c r="B782" s="34" t="s">
        <v>249</v>
      </c>
      <c r="C782" s="28"/>
      <c r="D782" s="28"/>
      <c r="E782" s="28" t="s">
        <v>250</v>
      </c>
      <c r="F782" s="32">
        <v>10</v>
      </c>
    </row>
    <row r="783" spans="2:6" ht="26.25" x14ac:dyDescent="0.25">
      <c r="B783" s="34" t="s">
        <v>262</v>
      </c>
      <c r="C783" s="28"/>
      <c r="D783" s="28" t="s">
        <v>263</v>
      </c>
      <c r="E783" s="28"/>
      <c r="F783" s="32">
        <f>F784</f>
        <v>100</v>
      </c>
    </row>
    <row r="784" spans="2:6" ht="26.25" x14ac:dyDescent="0.25">
      <c r="B784" s="34" t="s">
        <v>264</v>
      </c>
      <c r="C784" s="28"/>
      <c r="D784" s="28" t="s">
        <v>265</v>
      </c>
      <c r="E784" s="28"/>
      <c r="F784" s="32">
        <f>F785</f>
        <v>100</v>
      </c>
    </row>
    <row r="785" spans="2:256" ht="26.25" x14ac:dyDescent="0.25">
      <c r="B785" s="34" t="s">
        <v>101</v>
      </c>
      <c r="C785" s="28"/>
      <c r="D785" s="28"/>
      <c r="E785" s="28" t="s">
        <v>102</v>
      </c>
      <c r="F785" s="32">
        <f>F786</f>
        <v>100</v>
      </c>
    </row>
    <row r="786" spans="2:256" x14ac:dyDescent="0.25">
      <c r="B786" s="34" t="s">
        <v>249</v>
      </c>
      <c r="C786" s="28"/>
      <c r="D786" s="28"/>
      <c r="E786" s="28" t="s">
        <v>250</v>
      </c>
      <c r="F786" s="32">
        <v>100</v>
      </c>
    </row>
    <row r="787" spans="2:256" ht="26.25" hidden="1" x14ac:dyDescent="0.25">
      <c r="B787" s="325" t="s">
        <v>221</v>
      </c>
      <c r="C787" s="326"/>
      <c r="D787" s="326" t="s">
        <v>38</v>
      </c>
      <c r="E787" s="326"/>
      <c r="F787" s="327">
        <f>F788</f>
        <v>0</v>
      </c>
    </row>
    <row r="788" spans="2:256" ht="26.25" hidden="1" x14ac:dyDescent="0.25">
      <c r="B788" s="325" t="s">
        <v>39</v>
      </c>
      <c r="C788" s="326"/>
      <c r="D788" s="326" t="s">
        <v>40</v>
      </c>
      <c r="E788" s="326"/>
      <c r="F788" s="327">
        <f>F789</f>
        <v>0</v>
      </c>
    </row>
    <row r="789" spans="2:256" ht="39" hidden="1" x14ac:dyDescent="0.25">
      <c r="B789" s="325" t="s">
        <v>1147</v>
      </c>
      <c r="C789" s="326"/>
      <c r="D789" s="326" t="s">
        <v>1148</v>
      </c>
      <c r="E789" s="326"/>
      <c r="F789" s="327">
        <f>F790</f>
        <v>0</v>
      </c>
    </row>
    <row r="790" spans="2:256" hidden="1" x14ac:dyDescent="0.25">
      <c r="B790" s="325" t="s">
        <v>31</v>
      </c>
      <c r="C790" s="326"/>
      <c r="D790" s="326"/>
      <c r="E790" s="326" t="s">
        <v>44</v>
      </c>
      <c r="F790" s="327">
        <f>F791</f>
        <v>0</v>
      </c>
    </row>
    <row r="791" spans="2:256" hidden="1" x14ac:dyDescent="0.25">
      <c r="B791" s="325" t="s">
        <v>33</v>
      </c>
      <c r="C791" s="326"/>
      <c r="D791" s="326"/>
      <c r="E791" s="326" t="s">
        <v>98</v>
      </c>
      <c r="F791" s="327"/>
    </row>
    <row r="792" spans="2:256" ht="26.25" x14ac:dyDescent="0.25">
      <c r="B792" s="34" t="s">
        <v>1155</v>
      </c>
      <c r="C792" s="326"/>
      <c r="D792" s="326" t="s">
        <v>1156</v>
      </c>
      <c r="E792" s="326"/>
      <c r="F792" s="327">
        <f>F793</f>
        <v>150</v>
      </c>
    </row>
    <row r="793" spans="2:256" ht="39" x14ac:dyDescent="0.25">
      <c r="B793" s="34" t="s">
        <v>1158</v>
      </c>
      <c r="C793" s="326"/>
      <c r="D793" s="326" t="s">
        <v>1157</v>
      </c>
      <c r="E793" s="326"/>
      <c r="F793" s="327">
        <f>F794</f>
        <v>150</v>
      </c>
    </row>
    <row r="794" spans="2:256" ht="26.25" x14ac:dyDescent="0.25">
      <c r="B794" s="34" t="s">
        <v>101</v>
      </c>
      <c r="C794" s="28"/>
      <c r="D794" s="28"/>
      <c r="E794" s="28" t="s">
        <v>102</v>
      </c>
      <c r="F794" s="327">
        <f>F795</f>
        <v>150</v>
      </c>
    </row>
    <row r="795" spans="2:256" x14ac:dyDescent="0.25">
      <c r="B795" s="34" t="s">
        <v>249</v>
      </c>
      <c r="C795" s="28"/>
      <c r="D795" s="28"/>
      <c r="E795" s="28" t="s">
        <v>250</v>
      </c>
      <c r="F795" s="327">
        <v>150</v>
      </c>
    </row>
    <row r="796" spans="2:256" ht="15" customHeight="1" x14ac:dyDescent="0.25">
      <c r="B796" s="44" t="s">
        <v>377</v>
      </c>
      <c r="C796" s="27" t="s">
        <v>378</v>
      </c>
      <c r="D796" s="28"/>
      <c r="E796" s="28"/>
      <c r="F796" s="29">
        <f>F797+F820+F829+F833+F837</f>
        <v>2954.5</v>
      </c>
    </row>
    <row r="797" spans="2:256" ht="26.25" x14ac:dyDescent="0.25">
      <c r="B797" s="34" t="s">
        <v>315</v>
      </c>
      <c r="C797" s="28"/>
      <c r="D797" s="28" t="s">
        <v>316</v>
      </c>
      <c r="E797" s="28"/>
      <c r="F797" s="32">
        <f>F798</f>
        <v>1633.7</v>
      </c>
      <c r="II797" s="43"/>
      <c r="IJ797" s="43"/>
      <c r="IK797" s="43"/>
      <c r="IL797" s="43"/>
      <c r="IM797" s="43"/>
      <c r="IN797" s="43"/>
      <c r="IO797" s="43"/>
      <c r="IP797" s="43"/>
      <c r="IQ797" s="43"/>
      <c r="IR797" s="43"/>
      <c r="IS797" s="43"/>
      <c r="IT797" s="43"/>
      <c r="IU797" s="43"/>
      <c r="IV797" s="43"/>
    </row>
    <row r="798" spans="2:256" ht="26.25" x14ac:dyDescent="0.25">
      <c r="B798" s="34" t="s">
        <v>379</v>
      </c>
      <c r="C798" s="28"/>
      <c r="D798" s="28" t="s">
        <v>380</v>
      </c>
      <c r="E798" s="28"/>
      <c r="F798" s="32">
        <f>F799+F802+F807+F812+F815</f>
        <v>1633.7</v>
      </c>
    </row>
    <row r="799" spans="2:256" x14ac:dyDescent="0.25">
      <c r="B799" s="34" t="s">
        <v>19</v>
      </c>
      <c r="C799" s="28"/>
      <c r="D799" s="28" t="s">
        <v>381</v>
      </c>
      <c r="E799" s="28"/>
      <c r="F799" s="32">
        <f>F800</f>
        <v>1469.8</v>
      </c>
    </row>
    <row r="800" spans="2:256" ht="15" customHeight="1" x14ac:dyDescent="0.25">
      <c r="B800" s="33" t="s">
        <v>21</v>
      </c>
      <c r="C800" s="28"/>
      <c r="D800" s="28"/>
      <c r="E800" s="28" t="s">
        <v>22</v>
      </c>
      <c r="F800" s="32">
        <f>F801</f>
        <v>1469.8</v>
      </c>
    </row>
    <row r="801" spans="2:247" ht="15" customHeight="1" x14ac:dyDescent="0.25">
      <c r="B801" s="34" t="s">
        <v>23</v>
      </c>
      <c r="C801" s="28"/>
      <c r="D801" s="28"/>
      <c r="E801" s="28" t="s">
        <v>24</v>
      </c>
      <c r="F801" s="39">
        <f>1182.8+236+51</f>
        <v>1469.8</v>
      </c>
    </row>
    <row r="802" spans="2:247" ht="15" customHeight="1" x14ac:dyDescent="0.25">
      <c r="B802" s="34" t="s">
        <v>29</v>
      </c>
      <c r="C802" s="28"/>
      <c r="D802" s="28" t="s">
        <v>382</v>
      </c>
      <c r="E802" s="28"/>
      <c r="F802" s="39">
        <f>F803+F805</f>
        <v>163.9</v>
      </c>
    </row>
    <row r="803" spans="2:247" x14ac:dyDescent="0.25">
      <c r="B803" s="40" t="s">
        <v>31</v>
      </c>
      <c r="C803" s="28"/>
      <c r="D803" s="28"/>
      <c r="E803" s="28" t="s">
        <v>32</v>
      </c>
      <c r="F803" s="39">
        <f>F804</f>
        <v>161.4</v>
      </c>
    </row>
    <row r="804" spans="2:247" ht="15" customHeight="1" x14ac:dyDescent="0.25">
      <c r="B804" s="34" t="s">
        <v>33</v>
      </c>
      <c r="C804" s="28"/>
      <c r="D804" s="28"/>
      <c r="E804" s="28" t="s">
        <v>34</v>
      </c>
      <c r="F804" s="39">
        <f>144.4-13+30</f>
        <v>161.4</v>
      </c>
    </row>
    <row r="805" spans="2:247" ht="15" customHeight="1" x14ac:dyDescent="0.25">
      <c r="B805" s="38" t="s">
        <v>51</v>
      </c>
      <c r="C805" s="36"/>
      <c r="D805" s="36"/>
      <c r="E805" s="36" t="s">
        <v>52</v>
      </c>
      <c r="F805" s="39">
        <f>F806</f>
        <v>2.5</v>
      </c>
    </row>
    <row r="806" spans="2:247" x14ac:dyDescent="0.25">
      <c r="B806" s="38" t="s">
        <v>55</v>
      </c>
      <c r="C806" s="36"/>
      <c r="D806" s="36"/>
      <c r="E806" s="36" t="s">
        <v>56</v>
      </c>
      <c r="F806" s="39">
        <f>2-1.4+1.9</f>
        <v>2.5</v>
      </c>
    </row>
    <row r="807" spans="2:247" ht="26.25" hidden="1" x14ac:dyDescent="0.25">
      <c r="B807" s="34" t="s">
        <v>115</v>
      </c>
      <c r="C807" s="28"/>
      <c r="D807" s="28" t="s">
        <v>383</v>
      </c>
      <c r="E807" s="28"/>
      <c r="F807" s="32">
        <f>F808+F810</f>
        <v>0</v>
      </c>
    </row>
    <row r="808" spans="2:247" hidden="1" x14ac:dyDescent="0.25">
      <c r="B808" s="40" t="s">
        <v>31</v>
      </c>
      <c r="C808" s="28"/>
      <c r="D808" s="28"/>
      <c r="E808" s="28" t="s">
        <v>32</v>
      </c>
      <c r="F808" s="39">
        <f>F809</f>
        <v>0</v>
      </c>
    </row>
    <row r="809" spans="2:247" ht="15.75" hidden="1" customHeight="1" x14ac:dyDescent="0.25">
      <c r="B809" s="34" t="s">
        <v>33</v>
      </c>
      <c r="C809" s="28"/>
      <c r="D809" s="28"/>
      <c r="E809" s="28" t="s">
        <v>34</v>
      </c>
      <c r="F809" s="39"/>
    </row>
    <row r="810" spans="2:247" hidden="1" x14ac:dyDescent="0.25">
      <c r="B810" s="38" t="s">
        <v>51</v>
      </c>
      <c r="C810" s="36"/>
      <c r="D810" s="36"/>
      <c r="E810" s="36" t="s">
        <v>52</v>
      </c>
      <c r="F810" s="39">
        <f>F811</f>
        <v>0</v>
      </c>
    </row>
    <row r="811" spans="2:247" hidden="1" x14ac:dyDescent="0.25">
      <c r="B811" s="38" t="s">
        <v>55</v>
      </c>
      <c r="C811" s="36"/>
      <c r="D811" s="36"/>
      <c r="E811" s="36" t="s">
        <v>56</v>
      </c>
      <c r="F811" s="39"/>
    </row>
    <row r="812" spans="2:247" ht="29.25" hidden="1" customHeight="1" x14ac:dyDescent="0.25">
      <c r="B812" s="34" t="s">
        <v>384</v>
      </c>
      <c r="C812" s="28"/>
      <c r="D812" s="28" t="s">
        <v>385</v>
      </c>
      <c r="E812" s="28"/>
      <c r="F812" s="32">
        <f>F813</f>
        <v>0</v>
      </c>
    </row>
    <row r="813" spans="2:247" hidden="1" x14ac:dyDescent="0.25">
      <c r="B813" s="34" t="s">
        <v>43</v>
      </c>
      <c r="C813" s="27"/>
      <c r="D813" s="28"/>
      <c r="E813" s="28" t="s">
        <v>44</v>
      </c>
      <c r="F813" s="32">
        <f>F814</f>
        <v>0</v>
      </c>
      <c r="II813" s="42"/>
      <c r="IJ813" s="42"/>
      <c r="IK813" s="42"/>
      <c r="IL813" s="42"/>
      <c r="IM813" s="42"/>
    </row>
    <row r="814" spans="2:247" hidden="1" x14ac:dyDescent="0.25">
      <c r="B814" s="34" t="s">
        <v>97</v>
      </c>
      <c r="C814" s="27"/>
      <c r="D814" s="28"/>
      <c r="E814" s="28" t="s">
        <v>98</v>
      </c>
      <c r="F814" s="32"/>
    </row>
    <row r="815" spans="2:247" ht="39" hidden="1" x14ac:dyDescent="0.25">
      <c r="B815" s="34" t="s">
        <v>386</v>
      </c>
      <c r="C815" s="27"/>
      <c r="D815" s="28" t="s">
        <v>387</v>
      </c>
      <c r="E815" s="28"/>
      <c r="F815" s="32">
        <f>F818+F816</f>
        <v>0</v>
      </c>
    </row>
    <row r="816" spans="2:247" ht="41.25" hidden="1" customHeight="1" x14ac:dyDescent="0.25">
      <c r="B816" s="33" t="s">
        <v>21</v>
      </c>
      <c r="C816" s="28"/>
      <c r="D816" s="28"/>
      <c r="E816" s="28" t="s">
        <v>22</v>
      </c>
      <c r="F816" s="32">
        <f>F817</f>
        <v>0</v>
      </c>
    </row>
    <row r="817" spans="2:256" hidden="1" x14ac:dyDescent="0.25">
      <c r="B817" s="34" t="s">
        <v>23</v>
      </c>
      <c r="C817" s="28"/>
      <c r="D817" s="28"/>
      <c r="E817" s="28" t="s">
        <v>24</v>
      </c>
      <c r="F817" s="32"/>
    </row>
    <row r="818" spans="2:256" hidden="1" x14ac:dyDescent="0.25">
      <c r="B818" s="40" t="s">
        <v>31</v>
      </c>
      <c r="C818" s="28"/>
      <c r="D818" s="28"/>
      <c r="E818" s="28" t="s">
        <v>32</v>
      </c>
      <c r="F818" s="32">
        <f>F819</f>
        <v>0</v>
      </c>
    </row>
    <row r="819" spans="2:256" hidden="1" x14ac:dyDescent="0.25">
      <c r="B819" s="34" t="s">
        <v>33</v>
      </c>
      <c r="C819" s="28"/>
      <c r="D819" s="28"/>
      <c r="E819" s="28" t="s">
        <v>34</v>
      </c>
      <c r="F819" s="32"/>
    </row>
    <row r="820" spans="2:256" ht="26.25" x14ac:dyDescent="0.25">
      <c r="B820" s="34" t="s">
        <v>388</v>
      </c>
      <c r="C820" s="28"/>
      <c r="D820" s="28" t="s">
        <v>389</v>
      </c>
      <c r="E820" s="28"/>
      <c r="F820" s="32">
        <f>F821</f>
        <v>392.6</v>
      </c>
      <c r="II820" s="43"/>
      <c r="IJ820" s="43"/>
      <c r="IK820" s="43"/>
      <c r="IL820" s="43"/>
      <c r="IM820" s="43"/>
      <c r="IN820" s="43"/>
      <c r="IO820" s="43"/>
      <c r="IP820" s="43"/>
      <c r="IQ820" s="43"/>
      <c r="IR820" s="43"/>
      <c r="IS820" s="43"/>
      <c r="IT820" s="43"/>
      <c r="IU820" s="43"/>
      <c r="IV820" s="43"/>
    </row>
    <row r="821" spans="2:256" ht="26.25" x14ac:dyDescent="0.25">
      <c r="B821" s="34" t="s">
        <v>258</v>
      </c>
      <c r="C821" s="28"/>
      <c r="D821" s="28" t="s">
        <v>390</v>
      </c>
      <c r="E821" s="28"/>
      <c r="F821" s="32">
        <f>F824+F822</f>
        <v>392.6</v>
      </c>
      <c r="II821" s="43"/>
      <c r="IJ821" s="43"/>
      <c r="IK821" s="43"/>
      <c r="IL821" s="43"/>
      <c r="IM821" s="43"/>
      <c r="IN821" s="43"/>
      <c r="IO821" s="43"/>
      <c r="IP821" s="43"/>
      <c r="IQ821" s="43"/>
      <c r="IR821" s="43"/>
      <c r="IS821" s="43"/>
      <c r="IT821" s="43"/>
      <c r="IU821" s="43"/>
      <c r="IV821" s="43"/>
    </row>
    <row r="822" spans="2:256" ht="42" hidden="1" customHeight="1" x14ac:dyDescent="0.25">
      <c r="B822" s="33" t="s">
        <v>21</v>
      </c>
      <c r="C822" s="28"/>
      <c r="D822" s="28"/>
      <c r="E822" s="28" t="s">
        <v>22</v>
      </c>
      <c r="F822" s="32">
        <f>F823</f>
        <v>0</v>
      </c>
      <c r="II822" s="43"/>
      <c r="IJ822" s="43"/>
      <c r="IK822" s="43"/>
      <c r="IL822" s="43"/>
      <c r="IM822" s="43"/>
      <c r="IN822" s="43"/>
      <c r="IO822" s="43"/>
      <c r="IP822" s="43"/>
      <c r="IQ822" s="43"/>
      <c r="IR822" s="43"/>
      <c r="IS822" s="43"/>
      <c r="IT822" s="43"/>
      <c r="IU822" s="43"/>
      <c r="IV822" s="43"/>
    </row>
    <row r="823" spans="2:256" hidden="1" x14ac:dyDescent="0.25">
      <c r="B823" s="41" t="s">
        <v>111</v>
      </c>
      <c r="C823" s="28"/>
      <c r="D823" s="28"/>
      <c r="E823" s="28" t="s">
        <v>112</v>
      </c>
      <c r="F823" s="32"/>
      <c r="II823" s="43"/>
      <c r="IJ823" s="43"/>
      <c r="IK823" s="43"/>
      <c r="IL823" s="43"/>
      <c r="IM823" s="43"/>
      <c r="IN823" s="43"/>
      <c r="IO823" s="43"/>
      <c r="IP823" s="43"/>
      <c r="IQ823" s="43"/>
      <c r="IR823" s="43"/>
      <c r="IS823" s="43"/>
      <c r="IT823" s="43"/>
      <c r="IU823" s="43"/>
      <c r="IV823" s="43"/>
    </row>
    <row r="824" spans="2:256" x14ac:dyDescent="0.25">
      <c r="B824" s="40" t="s">
        <v>31</v>
      </c>
      <c r="C824" s="28"/>
      <c r="D824" s="28"/>
      <c r="E824" s="28" t="s">
        <v>32</v>
      </c>
      <c r="F824" s="39">
        <f>F825</f>
        <v>392.6</v>
      </c>
      <c r="II824" s="43"/>
      <c r="IJ824" s="43"/>
      <c r="IK824" s="43"/>
      <c r="IL824" s="43"/>
      <c r="IM824" s="43"/>
      <c r="IN824" s="43"/>
      <c r="IO824" s="43"/>
      <c r="IP824" s="43"/>
      <c r="IQ824" s="43"/>
      <c r="IR824" s="43"/>
      <c r="IS824" s="43"/>
      <c r="IT824" s="43"/>
      <c r="IU824" s="43"/>
      <c r="IV824" s="43"/>
    </row>
    <row r="825" spans="2:256" x14ac:dyDescent="0.25">
      <c r="B825" s="34" t="s">
        <v>33</v>
      </c>
      <c r="C825" s="28"/>
      <c r="D825" s="28"/>
      <c r="E825" s="28" t="s">
        <v>34</v>
      </c>
      <c r="F825" s="327">
        <f>390+2.6</f>
        <v>392.6</v>
      </c>
      <c r="II825" s="43"/>
      <c r="IJ825" s="43"/>
      <c r="IK825" s="43"/>
      <c r="IL825" s="43"/>
      <c r="IM825" s="43"/>
      <c r="IN825" s="43"/>
      <c r="IO825" s="43"/>
      <c r="IP825" s="43"/>
      <c r="IQ825" s="43"/>
      <c r="IR825" s="43"/>
      <c r="IS825" s="43"/>
      <c r="IT825" s="43"/>
      <c r="IU825" s="43"/>
      <c r="IV825" s="43"/>
    </row>
    <row r="826" spans="2:256" hidden="1" x14ac:dyDescent="0.25">
      <c r="B826" s="34" t="s">
        <v>391</v>
      </c>
      <c r="C826" s="28"/>
      <c r="D826" s="28" t="s">
        <v>392</v>
      </c>
      <c r="E826" s="28"/>
      <c r="F826" s="327">
        <f>F827</f>
        <v>0</v>
      </c>
      <c r="II826" s="43"/>
      <c r="IJ826" s="43"/>
      <c r="IK826" s="43"/>
      <c r="IL826" s="43"/>
      <c r="IM826" s="43"/>
      <c r="IN826" s="43"/>
      <c r="IO826" s="43"/>
      <c r="IP826" s="43"/>
      <c r="IQ826" s="43"/>
      <c r="IR826" s="43"/>
      <c r="IS826" s="43"/>
      <c r="IT826" s="43"/>
      <c r="IU826" s="43"/>
      <c r="IV826" s="43"/>
    </row>
    <row r="827" spans="2:256" hidden="1" x14ac:dyDescent="0.25">
      <c r="B827" s="40" t="s">
        <v>31</v>
      </c>
      <c r="C827" s="28"/>
      <c r="D827" s="28"/>
      <c r="E827" s="28" t="s">
        <v>32</v>
      </c>
      <c r="F827" s="334">
        <f>F828</f>
        <v>0</v>
      </c>
      <c r="II827" s="43"/>
      <c r="IJ827" s="43"/>
      <c r="IK827" s="43"/>
      <c r="IL827" s="43"/>
      <c r="IM827" s="43"/>
      <c r="IN827" s="43"/>
      <c r="IO827" s="43"/>
      <c r="IP827" s="43"/>
      <c r="IQ827" s="43"/>
      <c r="IR827" s="43"/>
      <c r="IS827" s="43"/>
      <c r="IT827" s="43"/>
      <c r="IU827" s="43"/>
      <c r="IV827" s="43"/>
    </row>
    <row r="828" spans="2:256" hidden="1" x14ac:dyDescent="0.25">
      <c r="B828" s="34" t="s">
        <v>33</v>
      </c>
      <c r="C828" s="28"/>
      <c r="D828" s="28"/>
      <c r="E828" s="28" t="s">
        <v>34</v>
      </c>
      <c r="F828" s="334">
        <f>15-8-7</f>
        <v>0</v>
      </c>
      <c r="II828" s="43"/>
      <c r="IJ828" s="43"/>
      <c r="IK828" s="43"/>
      <c r="IL828" s="43"/>
      <c r="IM828" s="43"/>
      <c r="IN828" s="43"/>
      <c r="IO828" s="43"/>
      <c r="IP828" s="43"/>
      <c r="IQ828" s="43"/>
      <c r="IR828" s="43"/>
      <c r="IS828" s="43"/>
      <c r="IT828" s="43"/>
      <c r="IU828" s="43"/>
      <c r="IV828" s="43"/>
    </row>
    <row r="829" spans="2:256" ht="26.25" x14ac:dyDescent="0.25">
      <c r="B829" s="34" t="s">
        <v>393</v>
      </c>
      <c r="C829" s="28"/>
      <c r="D829" s="28" t="s">
        <v>394</v>
      </c>
      <c r="E829" s="28"/>
      <c r="F829" s="327">
        <f>F830</f>
        <v>328</v>
      </c>
      <c r="II829" s="43"/>
      <c r="IJ829" s="43"/>
      <c r="IK829" s="43"/>
      <c r="IL829" s="43"/>
      <c r="IM829" s="43"/>
      <c r="IN829" s="43"/>
      <c r="IO829" s="43"/>
      <c r="IP829" s="43"/>
      <c r="IQ829" s="43"/>
      <c r="IR829" s="43"/>
      <c r="IS829" s="43"/>
      <c r="IT829" s="43"/>
      <c r="IU829" s="43"/>
      <c r="IV829" s="43"/>
    </row>
    <row r="830" spans="2:256" ht="26.25" x14ac:dyDescent="0.25">
      <c r="B830" s="34" t="s">
        <v>258</v>
      </c>
      <c r="C830" s="28"/>
      <c r="D830" s="28" t="s">
        <v>395</v>
      </c>
      <c r="E830" s="28"/>
      <c r="F830" s="334">
        <f>F831</f>
        <v>328</v>
      </c>
    </row>
    <row r="831" spans="2:256" x14ac:dyDescent="0.25">
      <c r="B831" s="40" t="s">
        <v>31</v>
      </c>
      <c r="C831" s="28"/>
      <c r="D831" s="28"/>
      <c r="E831" s="28" t="s">
        <v>32</v>
      </c>
      <c r="F831" s="334">
        <f>F832</f>
        <v>328</v>
      </c>
    </row>
    <row r="832" spans="2:256" x14ac:dyDescent="0.25">
      <c r="B832" s="34" t="s">
        <v>33</v>
      </c>
      <c r="C832" s="28"/>
      <c r="D832" s="28"/>
      <c r="E832" s="28" t="s">
        <v>34</v>
      </c>
      <c r="F832" s="327">
        <f>330.6-2.6</f>
        <v>328</v>
      </c>
    </row>
    <row r="833" spans="2:256" ht="26.25" hidden="1" x14ac:dyDescent="0.25">
      <c r="B833" s="46" t="s">
        <v>262</v>
      </c>
      <c r="C833" s="27"/>
      <c r="D833" s="27" t="s">
        <v>263</v>
      </c>
      <c r="E833" s="27"/>
      <c r="F833" s="335">
        <f>F834</f>
        <v>0</v>
      </c>
    </row>
    <row r="834" spans="2:256" ht="26.25" hidden="1" x14ac:dyDescent="0.25">
      <c r="B834" s="34" t="s">
        <v>264</v>
      </c>
      <c r="C834" s="28"/>
      <c r="D834" s="28" t="s">
        <v>396</v>
      </c>
      <c r="E834" s="28"/>
      <c r="F834" s="334">
        <f>F835</f>
        <v>0</v>
      </c>
    </row>
    <row r="835" spans="2:256" hidden="1" x14ac:dyDescent="0.25">
      <c r="B835" s="40" t="s">
        <v>31</v>
      </c>
      <c r="C835" s="28"/>
      <c r="D835" s="28"/>
      <c r="E835" s="28" t="s">
        <v>32</v>
      </c>
      <c r="F835" s="334">
        <f>F836</f>
        <v>0</v>
      </c>
    </row>
    <row r="836" spans="2:256" hidden="1" x14ac:dyDescent="0.25">
      <c r="B836" s="34" t="s">
        <v>33</v>
      </c>
      <c r="C836" s="28"/>
      <c r="D836" s="28"/>
      <c r="E836" s="28" t="s">
        <v>34</v>
      </c>
      <c r="F836" s="334">
        <v>0</v>
      </c>
    </row>
    <row r="837" spans="2:256" x14ac:dyDescent="0.25">
      <c r="B837" s="34" t="s">
        <v>47</v>
      </c>
      <c r="C837" s="27"/>
      <c r="D837" s="28" t="s">
        <v>48</v>
      </c>
      <c r="E837" s="28"/>
      <c r="F837" s="334">
        <f>F838</f>
        <v>600.20000000000005</v>
      </c>
    </row>
    <row r="838" spans="2:256" ht="39" x14ac:dyDescent="0.25">
      <c r="B838" s="34" t="s">
        <v>386</v>
      </c>
      <c r="C838" s="28"/>
      <c r="D838" s="28" t="s">
        <v>397</v>
      </c>
      <c r="E838" s="28"/>
      <c r="F838" s="32">
        <f>F839+F841</f>
        <v>600.20000000000005</v>
      </c>
      <c r="II838" s="42"/>
      <c r="IJ838" s="42"/>
      <c r="IK838" s="42"/>
      <c r="IL838" s="42"/>
      <c r="IM838" s="42"/>
      <c r="IN838" s="42"/>
      <c r="IO838" s="42"/>
      <c r="IP838" s="42"/>
      <c r="IQ838" s="42"/>
      <c r="IR838" s="42"/>
      <c r="IS838" s="42"/>
      <c r="IT838" s="42"/>
      <c r="IU838" s="42"/>
      <c r="IV838" s="42"/>
    </row>
    <row r="839" spans="2:256" ht="37.5" customHeight="1" x14ac:dyDescent="0.25">
      <c r="B839" s="33" t="s">
        <v>21</v>
      </c>
      <c r="C839" s="28"/>
      <c r="D839" s="28"/>
      <c r="E839" s="28" t="s">
        <v>22</v>
      </c>
      <c r="F839" s="32">
        <f>F840</f>
        <v>512.6</v>
      </c>
    </row>
    <row r="840" spans="2:256" x14ac:dyDescent="0.25">
      <c r="B840" s="34" t="s">
        <v>23</v>
      </c>
      <c r="C840" s="28"/>
      <c r="D840" s="28"/>
      <c r="E840" s="28" t="s">
        <v>24</v>
      </c>
      <c r="F840" s="32">
        <f>483.9+28.7</f>
        <v>512.6</v>
      </c>
    </row>
    <row r="841" spans="2:256" x14ac:dyDescent="0.25">
      <c r="B841" s="40" t="s">
        <v>31</v>
      </c>
      <c r="C841" s="28"/>
      <c r="D841" s="28"/>
      <c r="E841" s="28" t="s">
        <v>32</v>
      </c>
      <c r="F841" s="32">
        <f>F842</f>
        <v>87.6</v>
      </c>
    </row>
    <row r="842" spans="2:256" x14ac:dyDescent="0.25">
      <c r="B842" s="34" t="s">
        <v>33</v>
      </c>
      <c r="C842" s="28"/>
      <c r="D842" s="28"/>
      <c r="E842" s="28" t="s">
        <v>34</v>
      </c>
      <c r="F842" s="32">
        <v>87.6</v>
      </c>
    </row>
    <row r="843" spans="2:256" s="20" customFormat="1" x14ac:dyDescent="0.25">
      <c r="B843" s="21" t="s">
        <v>398</v>
      </c>
      <c r="C843" s="22" t="s">
        <v>399</v>
      </c>
      <c r="D843" s="23"/>
      <c r="E843" s="23"/>
      <c r="F843" s="66">
        <f>F849+F884+F844+F876</f>
        <v>629.40000000000009</v>
      </c>
      <c r="G843" s="328"/>
      <c r="H843" s="25"/>
    </row>
    <row r="844" spans="2:256" x14ac:dyDescent="0.25">
      <c r="B844" s="44" t="s">
        <v>400</v>
      </c>
      <c r="C844" s="27" t="s">
        <v>401</v>
      </c>
      <c r="D844" s="28"/>
      <c r="E844" s="28"/>
      <c r="F844" s="29">
        <f>F845</f>
        <v>93</v>
      </c>
    </row>
    <row r="845" spans="2:256" x14ac:dyDescent="0.25">
      <c r="B845" s="34" t="s">
        <v>402</v>
      </c>
      <c r="C845" s="28"/>
      <c r="D845" s="28" t="s">
        <v>403</v>
      </c>
      <c r="E845" s="28"/>
      <c r="F845" s="32">
        <f>F846</f>
        <v>93</v>
      </c>
    </row>
    <row r="846" spans="2:256" x14ac:dyDescent="0.25">
      <c r="B846" s="34" t="s">
        <v>404</v>
      </c>
      <c r="C846" s="28"/>
      <c r="D846" s="28" t="s">
        <v>405</v>
      </c>
      <c r="E846" s="28"/>
      <c r="F846" s="32">
        <f>F847</f>
        <v>93</v>
      </c>
    </row>
    <row r="847" spans="2:256" ht="15.75" x14ac:dyDescent="0.25">
      <c r="B847" s="34" t="s">
        <v>117</v>
      </c>
      <c r="C847" s="67"/>
      <c r="D847" s="67"/>
      <c r="E847" s="67" t="s">
        <v>118</v>
      </c>
      <c r="F847" s="32">
        <f>F848</f>
        <v>93</v>
      </c>
    </row>
    <row r="848" spans="2:256" ht="15.75" x14ac:dyDescent="0.25">
      <c r="B848" s="34" t="s">
        <v>272</v>
      </c>
      <c r="C848" s="67"/>
      <c r="D848" s="67"/>
      <c r="E848" s="67" t="s">
        <v>273</v>
      </c>
      <c r="F848" s="32">
        <v>93</v>
      </c>
    </row>
    <row r="849" spans="2:253" ht="18.75" customHeight="1" x14ac:dyDescent="0.25">
      <c r="B849" s="44" t="s">
        <v>406</v>
      </c>
      <c r="C849" s="27" t="s">
        <v>407</v>
      </c>
      <c r="D849" s="28"/>
      <c r="E849" s="28"/>
      <c r="F849" s="29">
        <f>F864+F850+F872+F868</f>
        <v>536.40000000000009</v>
      </c>
    </row>
    <row r="850" spans="2:253" ht="26.25" x14ac:dyDescent="0.25">
      <c r="B850" s="34" t="s">
        <v>408</v>
      </c>
      <c r="C850" s="27"/>
      <c r="D850" s="28" t="s">
        <v>245</v>
      </c>
      <c r="E850" s="28"/>
      <c r="F850" s="32">
        <f>F851+F855</f>
        <v>170</v>
      </c>
    </row>
    <row r="851" spans="2:253" ht="18.75" customHeight="1" x14ac:dyDescent="0.25">
      <c r="B851" s="34" t="s">
        <v>268</v>
      </c>
      <c r="C851" s="27"/>
      <c r="D851" s="28" t="s">
        <v>269</v>
      </c>
      <c r="E851" s="28"/>
      <c r="F851" s="32">
        <f>F852</f>
        <v>170</v>
      </c>
    </row>
    <row r="852" spans="2:253" ht="26.25" x14ac:dyDescent="0.25">
      <c r="B852" s="38" t="s">
        <v>109</v>
      </c>
      <c r="C852" s="27"/>
      <c r="D852" s="28" t="s">
        <v>271</v>
      </c>
      <c r="E852" s="28"/>
      <c r="F852" s="32">
        <f>F853</f>
        <v>170</v>
      </c>
    </row>
    <row r="853" spans="2:253" ht="18.75" customHeight="1" x14ac:dyDescent="0.25">
      <c r="B853" s="34" t="s">
        <v>117</v>
      </c>
      <c r="C853" s="27"/>
      <c r="D853" s="28"/>
      <c r="E853" s="28" t="s">
        <v>118</v>
      </c>
      <c r="F853" s="32">
        <f>F854</f>
        <v>170</v>
      </c>
    </row>
    <row r="854" spans="2:253" ht="18.75" customHeight="1" x14ac:dyDescent="0.25">
      <c r="B854" s="34" t="s">
        <v>272</v>
      </c>
      <c r="C854" s="27"/>
      <c r="D854" s="28"/>
      <c r="E854" s="28" t="s">
        <v>273</v>
      </c>
      <c r="F854" s="32">
        <v>170</v>
      </c>
    </row>
    <row r="855" spans="2:253" ht="18.75" hidden="1" customHeight="1" x14ac:dyDescent="0.25">
      <c r="B855" s="34" t="s">
        <v>304</v>
      </c>
      <c r="C855" s="27"/>
      <c r="D855" s="28" t="s">
        <v>305</v>
      </c>
      <c r="E855" s="28"/>
      <c r="F855" s="32">
        <f>F856</f>
        <v>0</v>
      </c>
    </row>
    <row r="856" spans="2:253" ht="26.25" hidden="1" x14ac:dyDescent="0.25">
      <c r="B856" s="38" t="s">
        <v>109</v>
      </c>
      <c r="C856" s="27"/>
      <c r="D856" s="28" t="s">
        <v>307</v>
      </c>
      <c r="E856" s="28"/>
      <c r="F856" s="32">
        <f>F857</f>
        <v>0</v>
      </c>
    </row>
    <row r="857" spans="2:253" ht="18.75" hidden="1" customHeight="1" x14ac:dyDescent="0.25">
      <c r="B857" s="34" t="s">
        <v>117</v>
      </c>
      <c r="C857" s="27"/>
      <c r="D857" s="28"/>
      <c r="E857" s="28" t="s">
        <v>118</v>
      </c>
      <c r="F857" s="32">
        <f>F858</f>
        <v>0</v>
      </c>
    </row>
    <row r="858" spans="2:253" ht="18.75" hidden="1" customHeight="1" x14ac:dyDescent="0.25">
      <c r="B858" s="34" t="s">
        <v>272</v>
      </c>
      <c r="C858" s="27"/>
      <c r="D858" s="28"/>
      <c r="E858" s="28" t="s">
        <v>273</v>
      </c>
      <c r="F858" s="32"/>
    </row>
    <row r="859" spans="2:253" ht="26.25" hidden="1" x14ac:dyDescent="0.25">
      <c r="B859" s="46" t="s">
        <v>409</v>
      </c>
      <c r="C859" s="27"/>
      <c r="D859" s="27" t="s">
        <v>410</v>
      </c>
      <c r="E859" s="27"/>
      <c r="F859" s="29">
        <f>F860</f>
        <v>0</v>
      </c>
    </row>
    <row r="860" spans="2:253" hidden="1" x14ac:dyDescent="0.25">
      <c r="B860" s="34" t="s">
        <v>411</v>
      </c>
      <c r="C860" s="27"/>
      <c r="D860" s="28" t="s">
        <v>412</v>
      </c>
      <c r="E860" s="28"/>
      <c r="F860" s="32">
        <f>F861</f>
        <v>0</v>
      </c>
    </row>
    <row r="861" spans="2:253" s="1" customFormat="1" hidden="1" x14ac:dyDescent="0.25">
      <c r="B861" s="34" t="s">
        <v>413</v>
      </c>
      <c r="C861" s="27"/>
      <c r="D861" s="28" t="s">
        <v>414</v>
      </c>
      <c r="E861" s="28"/>
      <c r="F861" s="32">
        <f>F862</f>
        <v>0</v>
      </c>
      <c r="G861" s="328"/>
      <c r="H861" s="7"/>
      <c r="II861" s="42"/>
      <c r="IJ861" s="42"/>
      <c r="IK861" s="42"/>
      <c r="IL861" s="42"/>
      <c r="IM861" s="42"/>
      <c r="IN861" s="42"/>
      <c r="IO861" s="42"/>
      <c r="IP861" s="42"/>
      <c r="IQ861" s="42"/>
      <c r="IR861" s="42"/>
      <c r="IS861" s="42"/>
    </row>
    <row r="862" spans="2:253" hidden="1" x14ac:dyDescent="0.25">
      <c r="B862" s="34" t="s">
        <v>117</v>
      </c>
      <c r="C862" s="28"/>
      <c r="D862" s="28"/>
      <c r="E862" s="28" t="s">
        <v>118</v>
      </c>
      <c r="F862" s="32">
        <f>F863</f>
        <v>0</v>
      </c>
    </row>
    <row r="863" spans="2:253" hidden="1" x14ac:dyDescent="0.25">
      <c r="B863" s="34" t="s">
        <v>415</v>
      </c>
      <c r="C863" s="28"/>
      <c r="D863" s="28"/>
      <c r="E863" s="28" t="s">
        <v>416</v>
      </c>
      <c r="F863" s="32"/>
    </row>
    <row r="864" spans="2:253" x14ac:dyDescent="0.25">
      <c r="B864" s="34" t="s">
        <v>402</v>
      </c>
      <c r="C864" s="28"/>
      <c r="D864" s="28" t="s">
        <v>403</v>
      </c>
      <c r="E864" s="28"/>
      <c r="F864" s="32">
        <f>F865</f>
        <v>201.6</v>
      </c>
    </row>
    <row r="865" spans="2:256" s="1" customFormat="1" ht="51.75" x14ac:dyDescent="0.25">
      <c r="B865" s="34" t="s">
        <v>417</v>
      </c>
      <c r="C865" s="28"/>
      <c r="D865" s="28" t="s">
        <v>418</v>
      </c>
      <c r="E865" s="28"/>
      <c r="F865" s="32">
        <f>F866</f>
        <v>201.6</v>
      </c>
      <c r="G865" s="328"/>
      <c r="H865" s="7"/>
      <c r="II865" s="42"/>
      <c r="IJ865" s="42"/>
      <c r="IK865" s="42"/>
      <c r="IL865" s="42"/>
      <c r="IM865" s="42"/>
      <c r="IN865" s="42"/>
      <c r="IO865" s="42"/>
      <c r="IP865" s="42"/>
      <c r="IQ865" s="42"/>
      <c r="IR865" s="42"/>
      <c r="IS865" s="42"/>
    </row>
    <row r="866" spans="2:256" x14ac:dyDescent="0.25">
      <c r="B866" s="34" t="s">
        <v>117</v>
      </c>
      <c r="C866" s="28"/>
      <c r="D866" s="28"/>
      <c r="E866" s="28" t="s">
        <v>118</v>
      </c>
      <c r="F866" s="32">
        <f>F867</f>
        <v>201.6</v>
      </c>
    </row>
    <row r="867" spans="2:256" x14ac:dyDescent="0.25">
      <c r="B867" s="34" t="s">
        <v>272</v>
      </c>
      <c r="C867" s="28"/>
      <c r="D867" s="28"/>
      <c r="E867" s="28" t="s">
        <v>273</v>
      </c>
      <c r="F867" s="32">
        <f>197.6+4</f>
        <v>201.6</v>
      </c>
    </row>
    <row r="868" spans="2:256" x14ac:dyDescent="0.25">
      <c r="B868" s="34" t="s">
        <v>84</v>
      </c>
      <c r="C868" s="28"/>
      <c r="D868" s="28" t="s">
        <v>86</v>
      </c>
      <c r="E868" s="28"/>
      <c r="F868" s="32">
        <f>F869</f>
        <v>120</v>
      </c>
    </row>
    <row r="869" spans="2:256" x14ac:dyDescent="0.25">
      <c r="B869" s="34" t="s">
        <v>87</v>
      </c>
      <c r="C869" s="28"/>
      <c r="D869" s="28" t="s">
        <v>88</v>
      </c>
      <c r="E869" s="28"/>
      <c r="F869" s="32">
        <f>F870</f>
        <v>120</v>
      </c>
    </row>
    <row r="870" spans="2:256" x14ac:dyDescent="0.25">
      <c r="B870" s="34" t="s">
        <v>117</v>
      </c>
      <c r="C870" s="28"/>
      <c r="D870" s="28"/>
      <c r="E870" s="28" t="s">
        <v>118</v>
      </c>
      <c r="F870" s="32">
        <f>F871</f>
        <v>120</v>
      </c>
    </row>
    <row r="871" spans="2:256" x14ac:dyDescent="0.25">
      <c r="B871" s="34" t="s">
        <v>415</v>
      </c>
      <c r="C871" s="28"/>
      <c r="D871" s="28"/>
      <c r="E871" s="28" t="s">
        <v>416</v>
      </c>
      <c r="F871" s="32">
        <f>30+65+20+5</f>
        <v>120</v>
      </c>
    </row>
    <row r="872" spans="2:256" x14ac:dyDescent="0.25">
      <c r="B872" s="33" t="s">
        <v>75</v>
      </c>
      <c r="C872" s="28"/>
      <c r="D872" s="28" t="s">
        <v>76</v>
      </c>
      <c r="E872" s="28"/>
      <c r="F872" s="32">
        <f>F873</f>
        <v>44.8</v>
      </c>
    </row>
    <row r="873" spans="2:256" ht="26.25" x14ac:dyDescent="0.25">
      <c r="B873" s="34" t="s">
        <v>136</v>
      </c>
      <c r="C873" s="28"/>
      <c r="D873" s="28" t="s">
        <v>137</v>
      </c>
      <c r="E873" s="28"/>
      <c r="F873" s="32">
        <f>F874</f>
        <v>44.8</v>
      </c>
    </row>
    <row r="874" spans="2:256" x14ac:dyDescent="0.25">
      <c r="B874" s="34" t="s">
        <v>117</v>
      </c>
      <c r="C874" s="28"/>
      <c r="D874" s="28"/>
      <c r="E874" s="28" t="s">
        <v>118</v>
      </c>
      <c r="F874" s="32">
        <f>F875</f>
        <v>44.8</v>
      </c>
    </row>
    <row r="875" spans="2:256" x14ac:dyDescent="0.25">
      <c r="B875" s="34" t="s">
        <v>138</v>
      </c>
      <c r="C875" s="28"/>
      <c r="D875" s="28"/>
      <c r="E875" s="28" t="s">
        <v>139</v>
      </c>
      <c r="F875" s="32">
        <v>44.8</v>
      </c>
    </row>
    <row r="876" spans="2:256" hidden="1" x14ac:dyDescent="0.25">
      <c r="B876" s="68" t="s">
        <v>419</v>
      </c>
      <c r="C876" s="27" t="s">
        <v>420</v>
      </c>
      <c r="D876" s="28"/>
      <c r="E876" s="28"/>
      <c r="F876" s="29">
        <f>F877+F881</f>
        <v>0</v>
      </c>
    </row>
    <row r="877" spans="2:256" ht="26.25" hidden="1" x14ac:dyDescent="0.25">
      <c r="B877" s="34" t="s">
        <v>421</v>
      </c>
      <c r="C877" s="28"/>
      <c r="D877" s="28" t="s">
        <v>422</v>
      </c>
      <c r="E877" s="28"/>
      <c r="F877" s="32">
        <f>F878</f>
        <v>0</v>
      </c>
      <c r="II877" s="47"/>
      <c r="IJ877" s="47"/>
      <c r="IK877" s="47"/>
      <c r="IL877" s="47"/>
      <c r="IM877" s="47"/>
      <c r="IN877" s="47"/>
      <c r="IO877" s="47"/>
      <c r="IP877" s="47"/>
      <c r="IQ877" s="47"/>
      <c r="IR877" s="47"/>
      <c r="IS877" s="47"/>
      <c r="IT877" s="47"/>
      <c r="IU877" s="47"/>
      <c r="IV877" s="47"/>
    </row>
    <row r="878" spans="2:256" hidden="1" x14ac:dyDescent="0.25">
      <c r="B878" s="34" t="s">
        <v>423</v>
      </c>
      <c r="C878" s="27"/>
      <c r="D878" s="28" t="s">
        <v>424</v>
      </c>
      <c r="E878" s="28"/>
      <c r="F878" s="32">
        <f>F879</f>
        <v>0</v>
      </c>
    </row>
    <row r="879" spans="2:256" hidden="1" x14ac:dyDescent="0.25">
      <c r="B879" s="34" t="s">
        <v>117</v>
      </c>
      <c r="C879" s="28"/>
      <c r="D879" s="28"/>
      <c r="E879" s="28" t="s">
        <v>118</v>
      </c>
      <c r="F879" s="32">
        <f>F880</f>
        <v>0</v>
      </c>
    </row>
    <row r="880" spans="2:256" hidden="1" x14ac:dyDescent="0.25">
      <c r="B880" s="34" t="s">
        <v>415</v>
      </c>
      <c r="C880" s="28"/>
      <c r="D880" s="28"/>
      <c r="E880" s="28" t="s">
        <v>416</v>
      </c>
      <c r="F880" s="32"/>
      <c r="G880" s="328">
        <v>569.5</v>
      </c>
      <c r="H880" s="7">
        <f>G880-F880</f>
        <v>569.5</v>
      </c>
      <c r="II880" s="42"/>
      <c r="IJ880" s="42"/>
      <c r="IK880" s="42"/>
      <c r="IL880" s="42"/>
      <c r="IM880" s="42"/>
      <c r="IN880" s="42"/>
      <c r="IO880" s="42"/>
      <c r="IP880" s="42"/>
      <c r="IQ880" s="42"/>
      <c r="IR880" s="42"/>
      <c r="IS880" s="42"/>
      <c r="IT880" s="42"/>
      <c r="IU880" s="42"/>
      <c r="IV880" s="42"/>
    </row>
    <row r="881" spans="2:256" s="1" customFormat="1" ht="26.25" hidden="1" x14ac:dyDescent="0.25">
      <c r="B881" s="34" t="s">
        <v>425</v>
      </c>
      <c r="C881" s="28"/>
      <c r="D881" s="28" t="s">
        <v>426</v>
      </c>
      <c r="E881" s="28"/>
      <c r="F881" s="32">
        <f>F882</f>
        <v>0</v>
      </c>
      <c r="G881" s="328"/>
      <c r="H881" s="7"/>
      <c r="II881" s="42"/>
      <c r="IJ881" s="42"/>
      <c r="IK881" s="42"/>
      <c r="IL881" s="42"/>
      <c r="IM881" s="42"/>
      <c r="IN881" s="42"/>
      <c r="IO881" s="42"/>
      <c r="IP881" s="42"/>
      <c r="IQ881" s="42"/>
      <c r="IR881" s="42"/>
      <c r="IS881" s="42"/>
    </row>
    <row r="882" spans="2:256" hidden="1" x14ac:dyDescent="0.25">
      <c r="B882" s="38" t="s">
        <v>124</v>
      </c>
      <c r="C882" s="28"/>
      <c r="D882" s="28"/>
      <c r="E882" s="28" t="s">
        <v>125</v>
      </c>
      <c r="F882" s="32">
        <f>F883</f>
        <v>0</v>
      </c>
    </row>
    <row r="883" spans="2:256" hidden="1" x14ac:dyDescent="0.25">
      <c r="B883" s="38" t="s">
        <v>126</v>
      </c>
      <c r="C883" s="28"/>
      <c r="D883" s="28"/>
      <c r="E883" s="28" t="s">
        <v>127</v>
      </c>
      <c r="F883" s="32">
        <v>0</v>
      </c>
    </row>
    <row r="884" spans="2:256" hidden="1" x14ac:dyDescent="0.25">
      <c r="B884" s="44" t="s">
        <v>427</v>
      </c>
      <c r="C884" s="27" t="s">
        <v>428</v>
      </c>
      <c r="D884" s="28"/>
      <c r="E884" s="28"/>
      <c r="F884" s="29">
        <f>F885</f>
        <v>0</v>
      </c>
    </row>
    <row r="885" spans="2:256" hidden="1" x14ac:dyDescent="0.25">
      <c r="B885" s="34" t="s">
        <v>47</v>
      </c>
      <c r="C885" s="27"/>
      <c r="D885" s="28" t="s">
        <v>48</v>
      </c>
      <c r="E885" s="28"/>
      <c r="F885" s="32">
        <f>F886</f>
        <v>0</v>
      </c>
    </row>
    <row r="886" spans="2:256" s="1" customFormat="1" ht="39" hidden="1" x14ac:dyDescent="0.25">
      <c r="B886" s="34" t="s">
        <v>429</v>
      </c>
      <c r="C886" s="27"/>
      <c r="D886" s="28" t="s">
        <v>430</v>
      </c>
      <c r="E886" s="28"/>
      <c r="F886" s="32">
        <f>F887+F889</f>
        <v>0</v>
      </c>
      <c r="G886" s="328"/>
      <c r="H886" s="7"/>
      <c r="II886" s="42"/>
      <c r="IJ886" s="42"/>
      <c r="IK886" s="42"/>
      <c r="IL886" s="42"/>
      <c r="IM886" s="42"/>
      <c r="IN886" s="42"/>
      <c r="IO886" s="42"/>
      <c r="IP886" s="42"/>
      <c r="IQ886" s="42"/>
      <c r="IR886" s="42"/>
      <c r="IS886" s="42"/>
    </row>
    <row r="887" spans="2:256" ht="39" hidden="1" x14ac:dyDescent="0.25">
      <c r="B887" s="38" t="s">
        <v>135</v>
      </c>
      <c r="C887" s="27"/>
      <c r="D887" s="28"/>
      <c r="E887" s="28" t="s">
        <v>22</v>
      </c>
      <c r="F887" s="32">
        <f>F888</f>
        <v>0</v>
      </c>
    </row>
    <row r="888" spans="2:256" hidden="1" x14ac:dyDescent="0.25">
      <c r="B888" s="34" t="s">
        <v>23</v>
      </c>
      <c r="C888" s="27"/>
      <c r="D888" s="28"/>
      <c r="E888" s="28" t="s">
        <v>24</v>
      </c>
      <c r="F888" s="32"/>
    </row>
    <row r="889" spans="2:256" hidden="1" x14ac:dyDescent="0.25">
      <c r="B889" s="40" t="s">
        <v>31</v>
      </c>
      <c r="C889" s="28"/>
      <c r="D889" s="28"/>
      <c r="E889" s="28" t="s">
        <v>32</v>
      </c>
      <c r="F889" s="32">
        <f>F890</f>
        <v>0</v>
      </c>
    </row>
    <row r="890" spans="2:256" hidden="1" x14ac:dyDescent="0.25">
      <c r="B890" s="34" t="s">
        <v>33</v>
      </c>
      <c r="C890" s="28"/>
      <c r="D890" s="28"/>
      <c r="E890" s="28" t="s">
        <v>34</v>
      </c>
      <c r="F890" s="32"/>
    </row>
    <row r="891" spans="2:256" x14ac:dyDescent="0.25">
      <c r="B891" s="21" t="s">
        <v>431</v>
      </c>
      <c r="C891" s="22" t="s">
        <v>432</v>
      </c>
      <c r="D891" s="23"/>
      <c r="E891" s="23"/>
      <c r="F891" s="66">
        <f>F892</f>
        <v>305</v>
      </c>
    </row>
    <row r="892" spans="2:256" x14ac:dyDescent="0.25">
      <c r="B892" s="44" t="s">
        <v>433</v>
      </c>
      <c r="C892" s="27" t="s">
        <v>434</v>
      </c>
      <c r="D892" s="28"/>
      <c r="E892" s="28"/>
      <c r="F892" s="32">
        <f>F893+F905</f>
        <v>305</v>
      </c>
    </row>
    <row r="893" spans="2:256" ht="26.25" x14ac:dyDescent="0.25">
      <c r="B893" s="34" t="s">
        <v>435</v>
      </c>
      <c r="C893" s="28"/>
      <c r="D893" s="28" t="s">
        <v>436</v>
      </c>
      <c r="E893" s="28"/>
      <c r="F893" s="32">
        <f>F894</f>
        <v>305</v>
      </c>
      <c r="II893" s="43"/>
      <c r="IJ893" s="43"/>
      <c r="IK893" s="43"/>
      <c r="IL893" s="43"/>
      <c r="IM893" s="43"/>
      <c r="IN893" s="43"/>
      <c r="IO893" s="43"/>
      <c r="IP893" s="43"/>
      <c r="IQ893" s="43"/>
      <c r="IR893" s="43"/>
      <c r="IS893" s="43"/>
      <c r="IT893" s="43"/>
      <c r="IU893" s="43"/>
      <c r="IV893" s="43"/>
    </row>
    <row r="894" spans="2:256" ht="26.25" x14ac:dyDescent="0.25">
      <c r="B894" s="34" t="s">
        <v>258</v>
      </c>
      <c r="C894" s="27"/>
      <c r="D894" s="28" t="s">
        <v>437</v>
      </c>
      <c r="E894" s="28"/>
      <c r="F894" s="32">
        <f>F897+F895+F899</f>
        <v>305</v>
      </c>
    </row>
    <row r="895" spans="2:256" ht="39" x14ac:dyDescent="0.25">
      <c r="B895" s="34" t="s">
        <v>135</v>
      </c>
      <c r="C895" s="28"/>
      <c r="D895" s="28"/>
      <c r="E895" s="28" t="s">
        <v>360</v>
      </c>
      <c r="F895" s="32">
        <f>F896</f>
        <v>65.599999999999994</v>
      </c>
    </row>
    <row r="896" spans="2:256" x14ac:dyDescent="0.25">
      <c r="B896" s="41" t="s">
        <v>111</v>
      </c>
      <c r="C896" s="28"/>
      <c r="D896" s="28"/>
      <c r="E896" s="28" t="s">
        <v>112</v>
      </c>
      <c r="F896" s="32">
        <f>65+0.6</f>
        <v>65.599999999999994</v>
      </c>
    </row>
    <row r="897" spans="2:256" x14ac:dyDescent="0.25">
      <c r="B897" s="40" t="s">
        <v>31</v>
      </c>
      <c r="C897" s="28"/>
      <c r="D897" s="28"/>
      <c r="E897" s="28" t="s">
        <v>32</v>
      </c>
      <c r="F897" s="32">
        <f>F898</f>
        <v>194.9</v>
      </c>
    </row>
    <row r="898" spans="2:256" x14ac:dyDescent="0.25">
      <c r="B898" s="34" t="s">
        <v>33</v>
      </c>
      <c r="C898" s="28"/>
      <c r="D898" s="28"/>
      <c r="E898" s="28" t="s">
        <v>34</v>
      </c>
      <c r="F898" s="32">
        <f>185.1-15.2+25</f>
        <v>194.9</v>
      </c>
      <c r="G898" s="328">
        <v>169.9</v>
      </c>
    </row>
    <row r="899" spans="2:256" x14ac:dyDescent="0.25">
      <c r="B899" s="34" t="s">
        <v>117</v>
      </c>
      <c r="C899" s="28"/>
      <c r="D899" s="28"/>
      <c r="E899" s="28" t="s">
        <v>118</v>
      </c>
      <c r="F899" s="32">
        <f>F900</f>
        <v>44.5</v>
      </c>
    </row>
    <row r="900" spans="2:256" x14ac:dyDescent="0.25">
      <c r="B900" s="34" t="s">
        <v>1136</v>
      </c>
      <c r="C900" s="28"/>
      <c r="D900" s="28"/>
      <c r="E900" s="28" t="s">
        <v>1135</v>
      </c>
      <c r="F900" s="32">
        <f>23.8+5.5+15.2</f>
        <v>44.5</v>
      </c>
    </row>
    <row r="901" spans="2:256" s="1" customFormat="1" hidden="1" x14ac:dyDescent="0.25">
      <c r="B901" s="34" t="s">
        <v>438</v>
      </c>
      <c r="C901" s="28"/>
      <c r="D901" s="28" t="s">
        <v>439</v>
      </c>
      <c r="E901" s="28"/>
      <c r="F901" s="32">
        <f>F902</f>
        <v>0</v>
      </c>
      <c r="G901" s="328"/>
      <c r="H901" s="7"/>
      <c r="II901" s="43"/>
      <c r="IJ901" s="43"/>
      <c r="IK901" s="43"/>
    </row>
    <row r="902" spans="2:256" s="1" customFormat="1" hidden="1" x14ac:dyDescent="0.25">
      <c r="B902" s="34" t="s">
        <v>440</v>
      </c>
      <c r="C902" s="28"/>
      <c r="D902" s="28" t="s">
        <v>441</v>
      </c>
      <c r="E902" s="28"/>
      <c r="F902" s="32">
        <f>F903</f>
        <v>0</v>
      </c>
      <c r="G902" s="328"/>
      <c r="H902" s="7"/>
      <c r="II902" s="43"/>
      <c r="IJ902" s="43"/>
      <c r="IK902" s="43"/>
    </row>
    <row r="903" spans="2:256" s="1" customFormat="1" hidden="1" x14ac:dyDescent="0.25">
      <c r="B903" s="40" t="s">
        <v>31</v>
      </c>
      <c r="C903" s="28"/>
      <c r="D903" s="28"/>
      <c r="E903" s="28" t="s">
        <v>32</v>
      </c>
      <c r="F903" s="32">
        <f>F904</f>
        <v>0</v>
      </c>
      <c r="G903" s="328"/>
      <c r="H903" s="7"/>
      <c r="II903" s="43"/>
      <c r="IJ903" s="43"/>
      <c r="IK903" s="43"/>
    </row>
    <row r="904" spans="2:256" s="1" customFormat="1" hidden="1" x14ac:dyDescent="0.25">
      <c r="B904" s="34" t="s">
        <v>33</v>
      </c>
      <c r="C904" s="28"/>
      <c r="D904" s="28"/>
      <c r="E904" s="28" t="s">
        <v>34</v>
      </c>
      <c r="F904" s="32"/>
      <c r="G904" s="328"/>
      <c r="H904" s="7"/>
      <c r="II904" s="43"/>
      <c r="IJ904" s="43"/>
      <c r="IK904" s="43"/>
    </row>
    <row r="905" spans="2:256" s="1" customFormat="1" hidden="1" x14ac:dyDescent="0.25">
      <c r="B905" s="46" t="s">
        <v>75</v>
      </c>
      <c r="C905" s="27"/>
      <c r="D905" s="27" t="s">
        <v>76</v>
      </c>
      <c r="E905" s="28"/>
      <c r="F905" s="32">
        <f>F906</f>
        <v>0</v>
      </c>
      <c r="G905" s="328"/>
      <c r="H905" s="7"/>
      <c r="II905" s="43"/>
      <c r="IJ905" s="43"/>
      <c r="IK905" s="43"/>
    </row>
    <row r="906" spans="2:256" s="1" customFormat="1" hidden="1" x14ac:dyDescent="0.25">
      <c r="B906" s="34" t="s">
        <v>57</v>
      </c>
      <c r="C906" s="28"/>
      <c r="D906" s="28" t="s">
        <v>442</v>
      </c>
      <c r="E906" s="28"/>
      <c r="F906" s="32">
        <f>F907</f>
        <v>0</v>
      </c>
      <c r="G906" s="328"/>
      <c r="H906" s="7"/>
      <c r="II906" s="43"/>
      <c r="IJ906" s="43"/>
      <c r="IK906" s="43"/>
    </row>
    <row r="907" spans="2:256" s="1" customFormat="1" hidden="1" x14ac:dyDescent="0.25">
      <c r="B907" s="40" t="s">
        <v>31</v>
      </c>
      <c r="C907" s="28"/>
      <c r="D907" s="28"/>
      <c r="E907" s="28" t="s">
        <v>32</v>
      </c>
      <c r="F907" s="32">
        <f>F908</f>
        <v>0</v>
      </c>
      <c r="G907" s="328"/>
      <c r="H907" s="7"/>
      <c r="II907" s="43"/>
      <c r="IJ907" s="43"/>
      <c r="IK907" s="43"/>
    </row>
    <row r="908" spans="2:256" s="1" customFormat="1" hidden="1" x14ac:dyDescent="0.25">
      <c r="B908" s="34" t="s">
        <v>33</v>
      </c>
      <c r="C908" s="28"/>
      <c r="D908" s="28"/>
      <c r="E908" s="28" t="s">
        <v>34</v>
      </c>
      <c r="F908" s="32"/>
      <c r="G908" s="328"/>
      <c r="H908" s="7"/>
      <c r="II908" s="43"/>
      <c r="IJ908" s="43"/>
      <c r="IK908" s="43"/>
    </row>
    <row r="909" spans="2:256" s="1" customFormat="1" ht="29.25" x14ac:dyDescent="0.25">
      <c r="B909" s="21" t="s">
        <v>443</v>
      </c>
      <c r="C909" s="22" t="s">
        <v>444</v>
      </c>
      <c r="D909" s="23"/>
      <c r="E909" s="23"/>
      <c r="F909" s="66">
        <f t="shared" ref="F909:F914" si="0">F910</f>
        <v>12</v>
      </c>
      <c r="G909" s="328"/>
      <c r="H909" s="7"/>
      <c r="II909" s="43"/>
      <c r="IJ909" s="43"/>
      <c r="IK909" s="43"/>
    </row>
    <row r="910" spans="2:256" s="1" customFormat="1" x14ac:dyDescent="0.25">
      <c r="B910" s="44" t="s">
        <v>445</v>
      </c>
      <c r="C910" s="27" t="s">
        <v>446</v>
      </c>
      <c r="D910" s="28"/>
      <c r="E910" s="28"/>
      <c r="F910" s="32">
        <f t="shared" si="0"/>
        <v>12</v>
      </c>
      <c r="G910" s="328"/>
      <c r="H910" s="7"/>
      <c r="II910" s="43"/>
      <c r="IJ910" s="43"/>
      <c r="IK910" s="43"/>
    </row>
    <row r="911" spans="2:256" ht="26.25" x14ac:dyDescent="0.25">
      <c r="B911" s="34" t="s">
        <v>37</v>
      </c>
      <c r="C911" s="28"/>
      <c r="D911" s="28" t="s">
        <v>38</v>
      </c>
      <c r="E911" s="28"/>
      <c r="F911" s="32">
        <f t="shared" si="0"/>
        <v>12</v>
      </c>
      <c r="II911" s="43"/>
      <c r="IJ911" s="43"/>
      <c r="IK911" s="43"/>
      <c r="IL911" s="43"/>
      <c r="IM911" s="43"/>
      <c r="IN911" s="43"/>
      <c r="IO911" s="43"/>
      <c r="IP911" s="43"/>
      <c r="IQ911" s="43"/>
      <c r="IR911" s="43"/>
      <c r="IS911" s="43"/>
      <c r="IT911" s="43"/>
      <c r="IU911" s="43"/>
      <c r="IV911" s="43"/>
    </row>
    <row r="912" spans="2:256" ht="26.25" x14ac:dyDescent="0.25">
      <c r="B912" s="34" t="s">
        <v>447</v>
      </c>
      <c r="C912" s="28"/>
      <c r="D912" s="28" t="s">
        <v>448</v>
      </c>
      <c r="E912" s="28"/>
      <c r="F912" s="32">
        <f t="shared" si="0"/>
        <v>12</v>
      </c>
      <c r="II912" s="43"/>
      <c r="IJ912" s="43"/>
      <c r="IK912" s="43"/>
      <c r="IL912" s="43"/>
      <c r="IM912" s="43"/>
      <c r="IN912" s="43"/>
      <c r="IO912" s="43"/>
      <c r="IP912" s="43"/>
      <c r="IQ912" s="43"/>
      <c r="IR912" s="43"/>
      <c r="IS912" s="43"/>
    </row>
    <row r="913" spans="2:256" s="1" customFormat="1" x14ac:dyDescent="0.25">
      <c r="B913" s="34" t="s">
        <v>449</v>
      </c>
      <c r="C913" s="27"/>
      <c r="D913" s="28" t="s">
        <v>450</v>
      </c>
      <c r="E913" s="28"/>
      <c r="F913" s="32">
        <f t="shared" si="0"/>
        <v>12</v>
      </c>
      <c r="G913" s="328"/>
      <c r="H913" s="7"/>
      <c r="II913" s="43"/>
      <c r="IJ913" s="43"/>
      <c r="IK913" s="43"/>
    </row>
    <row r="914" spans="2:256" s="1" customFormat="1" x14ac:dyDescent="0.25">
      <c r="B914" s="34" t="s">
        <v>451</v>
      </c>
      <c r="C914" s="27"/>
      <c r="D914" s="28"/>
      <c r="E914" s="28" t="s">
        <v>452</v>
      </c>
      <c r="F914" s="32">
        <f t="shared" si="0"/>
        <v>12</v>
      </c>
      <c r="G914" s="328"/>
      <c r="H914" s="7"/>
      <c r="II914" s="43"/>
      <c r="IJ914" s="43"/>
      <c r="IK914" s="43"/>
    </row>
    <row r="915" spans="2:256" s="1" customFormat="1" x14ac:dyDescent="0.25">
      <c r="B915" s="34" t="s">
        <v>453</v>
      </c>
      <c r="C915" s="27"/>
      <c r="D915" s="28"/>
      <c r="E915" s="28" t="s">
        <v>454</v>
      </c>
      <c r="F915" s="32">
        <v>12</v>
      </c>
      <c r="G915" s="328"/>
      <c r="H915" s="7"/>
      <c r="II915" s="43"/>
      <c r="IJ915" s="43"/>
      <c r="IK915" s="43"/>
    </row>
    <row r="916" spans="2:256" s="1" customFormat="1" ht="29.25" x14ac:dyDescent="0.25">
      <c r="B916" s="21" t="s">
        <v>455</v>
      </c>
      <c r="C916" s="22" t="s">
        <v>456</v>
      </c>
      <c r="D916" s="23"/>
      <c r="E916" s="23"/>
      <c r="F916" s="66">
        <f>F917+F923</f>
        <v>35910</v>
      </c>
      <c r="G916" s="328"/>
      <c r="H916" s="7"/>
      <c r="II916" s="43"/>
      <c r="IJ916" s="43"/>
      <c r="IK916" s="43"/>
    </row>
    <row r="917" spans="2:256" s="1" customFormat="1" ht="28.5" x14ac:dyDescent="0.25">
      <c r="B917" s="44" t="s">
        <v>457</v>
      </c>
      <c r="C917" s="27" t="s">
        <v>458</v>
      </c>
      <c r="D917" s="28"/>
      <c r="E917" s="28"/>
      <c r="F917" s="29">
        <f>F918</f>
        <v>11000</v>
      </c>
      <c r="G917" s="328"/>
      <c r="H917" s="7"/>
      <c r="II917" s="43"/>
      <c r="IJ917" s="43"/>
      <c r="IK917" s="43"/>
    </row>
    <row r="918" spans="2:256" ht="26.25" x14ac:dyDescent="0.25">
      <c r="B918" s="34" t="s">
        <v>37</v>
      </c>
      <c r="C918" s="28"/>
      <c r="D918" s="28" t="s">
        <v>38</v>
      </c>
      <c r="E918" s="28"/>
      <c r="F918" s="32">
        <f>F919</f>
        <v>11000</v>
      </c>
      <c r="II918" s="43"/>
      <c r="IJ918" s="43"/>
      <c r="IK918" s="43"/>
      <c r="IL918" s="43"/>
      <c r="IM918" s="43"/>
      <c r="IN918" s="43"/>
      <c r="IO918" s="43"/>
      <c r="IP918" s="43"/>
      <c r="IQ918" s="43"/>
      <c r="IR918" s="43"/>
      <c r="IS918" s="43"/>
      <c r="IT918" s="43"/>
      <c r="IU918" s="43"/>
      <c r="IV918" s="43"/>
    </row>
    <row r="919" spans="2:256" ht="30" customHeight="1" x14ac:dyDescent="0.25">
      <c r="B919" s="34" t="s">
        <v>39</v>
      </c>
      <c r="C919" s="28"/>
      <c r="D919" s="28" t="s">
        <v>40</v>
      </c>
      <c r="E919" s="28"/>
      <c r="F919" s="32">
        <f>F920</f>
        <v>11000</v>
      </c>
      <c r="II919" s="43"/>
      <c r="IJ919" s="43"/>
      <c r="IK919" s="43"/>
      <c r="IL919" s="43"/>
      <c r="IM919" s="43"/>
      <c r="IN919" s="43"/>
      <c r="IO919" s="43"/>
      <c r="IP919" s="43"/>
      <c r="IQ919" s="43"/>
      <c r="IR919" s="43"/>
      <c r="IS919" s="43"/>
    </row>
    <row r="920" spans="2:256" x14ac:dyDescent="0.25">
      <c r="B920" s="69" t="s">
        <v>459</v>
      </c>
      <c r="C920" s="27"/>
      <c r="D920" s="28" t="s">
        <v>460</v>
      </c>
      <c r="E920" s="28"/>
      <c r="F920" s="32">
        <f>F921</f>
        <v>11000</v>
      </c>
    </row>
    <row r="921" spans="2:256" x14ac:dyDescent="0.25">
      <c r="B921" s="34" t="s">
        <v>43</v>
      </c>
      <c r="C921" s="27"/>
      <c r="D921" s="28"/>
      <c r="E921" s="28" t="s">
        <v>44</v>
      </c>
      <c r="F921" s="32">
        <f>F922</f>
        <v>11000</v>
      </c>
      <c r="II921" s="43"/>
      <c r="IJ921" s="43"/>
      <c r="IK921" s="43"/>
      <c r="IL921" s="43"/>
      <c r="IM921" s="43"/>
    </row>
    <row r="922" spans="2:256" x14ac:dyDescent="0.25">
      <c r="B922" s="34" t="s">
        <v>461</v>
      </c>
      <c r="C922" s="28"/>
      <c r="D922" s="28"/>
      <c r="E922" s="28" t="s">
        <v>462</v>
      </c>
      <c r="F922" s="32">
        <v>11000</v>
      </c>
      <c r="II922" s="43"/>
      <c r="IJ922" s="43"/>
      <c r="IK922" s="43"/>
      <c r="IL922" s="43"/>
      <c r="IM922" s="43"/>
    </row>
    <row r="923" spans="2:256" x14ac:dyDescent="0.25">
      <c r="B923" s="44" t="s">
        <v>463</v>
      </c>
      <c r="C923" s="27" t="s">
        <v>464</v>
      </c>
      <c r="D923" s="27"/>
      <c r="E923" s="27"/>
      <c r="F923" s="29">
        <f>F924</f>
        <v>24910</v>
      </c>
      <c r="II923" s="43"/>
      <c r="IJ923" s="43"/>
      <c r="IK923" s="43"/>
      <c r="IL923" s="43"/>
      <c r="IM923" s="43"/>
    </row>
    <row r="924" spans="2:256" ht="26.25" x14ac:dyDescent="0.25">
      <c r="B924" s="34" t="s">
        <v>37</v>
      </c>
      <c r="C924" s="28"/>
      <c r="D924" s="28" t="s">
        <v>38</v>
      </c>
      <c r="E924" s="28"/>
      <c r="F924" s="32">
        <f>F925</f>
        <v>24910</v>
      </c>
      <c r="II924" s="43"/>
      <c r="IJ924" s="43"/>
      <c r="IK924" s="43"/>
      <c r="IL924" s="43"/>
      <c r="IM924" s="43"/>
      <c r="IN924" s="43"/>
      <c r="IO924" s="43"/>
      <c r="IP924" s="43"/>
      <c r="IQ924" s="43"/>
      <c r="IR924" s="43"/>
      <c r="IS924" s="43"/>
      <c r="IT924" s="43"/>
      <c r="IU924" s="43"/>
      <c r="IV924" s="43"/>
    </row>
    <row r="925" spans="2:256" ht="30" customHeight="1" x14ac:dyDescent="0.25">
      <c r="B925" s="34" t="s">
        <v>39</v>
      </c>
      <c r="C925" s="28"/>
      <c r="D925" s="28" t="s">
        <v>40</v>
      </c>
      <c r="E925" s="28"/>
      <c r="F925" s="32">
        <f>F926</f>
        <v>24910</v>
      </c>
      <c r="II925" s="43"/>
      <c r="IJ925" s="43"/>
      <c r="IK925" s="43"/>
      <c r="IL925" s="43"/>
      <c r="IM925" s="43"/>
      <c r="IN925" s="43"/>
      <c r="IO925" s="43"/>
      <c r="IP925" s="43"/>
      <c r="IQ925" s="43"/>
      <c r="IR925" s="43"/>
      <c r="IS925" s="43"/>
    </row>
    <row r="926" spans="2:256" s="20" customFormat="1" x14ac:dyDescent="0.25">
      <c r="B926" s="34" t="s">
        <v>465</v>
      </c>
      <c r="C926" s="27"/>
      <c r="D926" s="28" t="s">
        <v>466</v>
      </c>
      <c r="E926" s="28"/>
      <c r="F926" s="32">
        <f>F927</f>
        <v>24910</v>
      </c>
      <c r="G926" s="328"/>
      <c r="H926" s="25"/>
    </row>
    <row r="927" spans="2:256" s="20" customFormat="1" x14ac:dyDescent="0.25">
      <c r="B927" s="34" t="s">
        <v>43</v>
      </c>
      <c r="C927" s="27"/>
      <c r="D927" s="28"/>
      <c r="E927" s="28" t="s">
        <v>44</v>
      </c>
      <c r="F927" s="32">
        <f>F928</f>
        <v>24910</v>
      </c>
      <c r="G927" s="328"/>
      <c r="H927" s="25"/>
    </row>
    <row r="928" spans="2:256" s="20" customFormat="1" x14ac:dyDescent="0.25">
      <c r="B928" s="34" t="s">
        <v>97</v>
      </c>
      <c r="C928" s="27"/>
      <c r="D928" s="28"/>
      <c r="E928" s="28" t="s">
        <v>98</v>
      </c>
      <c r="F928" s="32">
        <f>3000+300+8000+250+10760+2600</f>
        <v>24910</v>
      </c>
      <c r="G928" s="328"/>
      <c r="H928" s="25"/>
    </row>
    <row r="929" spans="2:256" s="62" customFormat="1" ht="27.75" customHeight="1" x14ac:dyDescent="0.25">
      <c r="B929" s="70" t="s">
        <v>467</v>
      </c>
      <c r="C929" s="71"/>
      <c r="D929" s="71"/>
      <c r="E929" s="71"/>
      <c r="F929" s="72">
        <f>F916+F909+F891+F843+F720+F402+F396+F323+F225+F207+F22</f>
        <v>424323.39999999997</v>
      </c>
      <c r="G929" s="328"/>
      <c r="H929" s="7"/>
      <c r="II929" s="63"/>
    </row>
    <row r="930" spans="2:256" s="15" customFormat="1" ht="3" customHeight="1" x14ac:dyDescent="0.25">
      <c r="B930" s="2"/>
      <c r="C930" s="73"/>
      <c r="D930" s="74"/>
      <c r="E930" s="75"/>
      <c r="F930" s="76"/>
      <c r="G930" s="328"/>
      <c r="H930" s="18"/>
    </row>
    <row r="931" spans="2:256" s="15" customFormat="1" x14ac:dyDescent="0.25">
      <c r="B931" s="77"/>
      <c r="C931" s="78" t="s">
        <v>468</v>
      </c>
      <c r="D931" s="79"/>
      <c r="E931" s="80"/>
      <c r="F931" s="81">
        <f>276997.7+27247.8+484.3+2415.7+47523.6+30+52578+6899</f>
        <v>414176.1</v>
      </c>
      <c r="G931" s="328"/>
      <c r="H931" s="18"/>
      <c r="II931" s="19"/>
      <c r="IJ931" s="19"/>
      <c r="IK931" s="19"/>
      <c r="IL931" s="19"/>
      <c r="IM931" s="19"/>
      <c r="IN931" s="19"/>
      <c r="IO931" s="19"/>
      <c r="IP931" s="19"/>
      <c r="IQ931" s="19"/>
      <c r="IR931" s="19"/>
      <c r="IS931" s="19"/>
      <c r="IT931" s="19"/>
      <c r="IU931" s="19"/>
      <c r="IV931" s="19"/>
    </row>
    <row r="932" spans="2:256" s="15" customFormat="1" ht="0.75" customHeight="1" x14ac:dyDescent="0.25">
      <c r="B932" s="77"/>
      <c r="C932" s="78"/>
      <c r="D932" s="79"/>
      <c r="E932" s="80"/>
      <c r="F932" s="81"/>
      <c r="G932" s="328"/>
      <c r="H932" s="18"/>
      <c r="II932" s="19"/>
      <c r="IJ932" s="19"/>
      <c r="IK932" s="19"/>
      <c r="IL932" s="19"/>
      <c r="IM932" s="19"/>
      <c r="IN932" s="19"/>
      <c r="IO932" s="19"/>
      <c r="IP932" s="19"/>
      <c r="IQ932" s="19"/>
      <c r="IR932" s="19"/>
      <c r="IS932" s="19"/>
      <c r="IT932" s="19"/>
      <c r="IU932" s="19"/>
      <c r="IV932" s="19"/>
    </row>
    <row r="933" spans="2:256" s="15" customFormat="1" ht="13.5" customHeight="1" x14ac:dyDescent="0.2">
      <c r="B933" s="77"/>
      <c r="C933" s="78" t="s">
        <v>469</v>
      </c>
      <c r="D933" s="79"/>
      <c r="E933" s="80"/>
      <c r="F933" s="81">
        <f>F931-F929</f>
        <v>-10147.299999999988</v>
      </c>
      <c r="G933" s="339"/>
      <c r="H933" s="18"/>
      <c r="II933" s="19"/>
      <c r="IJ933" s="19"/>
      <c r="IK933" s="19"/>
      <c r="IL933" s="19"/>
      <c r="IM933" s="19"/>
      <c r="IN933" s="19"/>
      <c r="IO933" s="19"/>
      <c r="IP933" s="19"/>
      <c r="IQ933" s="19"/>
      <c r="IR933" s="19"/>
      <c r="IS933" s="19"/>
      <c r="IT933" s="19"/>
      <c r="IU933" s="19"/>
      <c r="IV933" s="19"/>
    </row>
    <row r="934" spans="2:256" x14ac:dyDescent="0.25">
      <c r="C934" s="4"/>
      <c r="D934" s="9"/>
      <c r="E934" s="82"/>
      <c r="F934" s="81"/>
      <c r="II934" s="43"/>
      <c r="IJ934" s="43"/>
      <c r="IK934" s="43"/>
      <c r="IL934" s="43"/>
      <c r="IM934" s="43"/>
      <c r="IN934" s="43"/>
      <c r="IO934" s="43"/>
      <c r="IP934" s="43"/>
      <c r="IQ934" s="43"/>
      <c r="IR934" s="43"/>
      <c r="IS934" s="43"/>
      <c r="IT934" s="43"/>
      <c r="IU934" s="43"/>
      <c r="IV934" s="43"/>
    </row>
    <row r="935" spans="2:256" x14ac:dyDescent="0.25">
      <c r="C935" s="4"/>
      <c r="D935" s="9"/>
      <c r="E935" s="82"/>
      <c r="F935" s="83"/>
      <c r="II935" s="43"/>
      <c r="IJ935" s="43"/>
      <c r="IK935" s="43"/>
      <c r="IL935" s="43"/>
      <c r="IM935" s="43"/>
      <c r="IN935" s="43"/>
      <c r="IO935" s="43"/>
      <c r="IP935" s="43"/>
      <c r="IQ935" s="43"/>
      <c r="IR935" s="43"/>
      <c r="IS935" s="43"/>
      <c r="IT935" s="43"/>
      <c r="IU935" s="43"/>
      <c r="IV935" s="43"/>
    </row>
    <row r="936" spans="2:256" x14ac:dyDescent="0.25">
      <c r="C936" s="4"/>
      <c r="D936" s="9"/>
      <c r="E936" s="82"/>
      <c r="F936" s="83"/>
      <c r="II936" s="43"/>
      <c r="IJ936" s="43"/>
      <c r="IK936" s="43"/>
      <c r="IL936" s="43"/>
      <c r="IM936" s="43"/>
      <c r="IN936" s="43"/>
      <c r="IO936" s="43"/>
      <c r="IP936" s="43"/>
      <c r="IQ936" s="43"/>
      <c r="IR936" s="43"/>
      <c r="IS936" s="43"/>
      <c r="IT936" s="43"/>
      <c r="IU936" s="43"/>
      <c r="IV936" s="43"/>
    </row>
    <row r="937" spans="2:256" x14ac:dyDescent="0.25">
      <c r="C937" s="4"/>
      <c r="D937" s="9"/>
      <c r="E937" s="82"/>
      <c r="F937" s="83"/>
      <c r="II937" s="43"/>
      <c r="IJ937" s="43"/>
      <c r="IK937" s="43"/>
      <c r="IL937" s="43"/>
      <c r="IM937" s="43"/>
      <c r="IN937" s="43"/>
      <c r="IO937" s="43"/>
      <c r="IP937" s="43"/>
      <c r="IQ937" s="43"/>
      <c r="IR937" s="43"/>
      <c r="IS937" s="43"/>
      <c r="IT937" s="43"/>
      <c r="IU937" s="43"/>
      <c r="IV937" s="43"/>
    </row>
    <row r="938" spans="2:256" x14ac:dyDescent="0.25">
      <c r="C938" s="4"/>
      <c r="D938" s="9"/>
      <c r="E938" s="82"/>
      <c r="F938" s="83"/>
      <c r="II938" s="43"/>
      <c r="IJ938" s="43"/>
      <c r="IK938" s="43"/>
      <c r="IL938" s="43"/>
      <c r="IM938" s="43"/>
      <c r="IN938" s="43"/>
      <c r="IO938" s="43"/>
      <c r="IP938" s="43"/>
      <c r="IQ938" s="43"/>
      <c r="IR938" s="43"/>
      <c r="IS938" s="43"/>
      <c r="IT938" s="43"/>
      <c r="IU938" s="43"/>
      <c r="IV938" s="43"/>
    </row>
    <row r="939" spans="2:256" x14ac:dyDescent="0.25">
      <c r="C939" s="4"/>
      <c r="D939" s="9"/>
      <c r="E939" s="82"/>
      <c r="F939" s="83"/>
      <c r="II939" s="43"/>
      <c r="IJ939" s="43"/>
      <c r="IK939" s="43"/>
      <c r="IL939" s="43"/>
      <c r="IM939" s="43"/>
      <c r="IN939" s="43"/>
      <c r="IO939" s="43"/>
      <c r="IP939" s="43"/>
      <c r="IQ939" s="43"/>
      <c r="IR939" s="43"/>
      <c r="IS939" s="43"/>
      <c r="IT939" s="43"/>
      <c r="IU939" s="43"/>
      <c r="IV939" s="43"/>
    </row>
    <row r="940" spans="2:256" x14ac:dyDescent="0.25">
      <c r="D940" s="9"/>
      <c r="E940" s="82"/>
      <c r="F940" s="76"/>
    </row>
    <row r="941" spans="2:256" x14ac:dyDescent="0.25">
      <c r="D941" s="9"/>
      <c r="E941" s="82"/>
      <c r="F941" s="76"/>
    </row>
    <row r="942" spans="2:256" x14ac:dyDescent="0.25">
      <c r="D942" s="9"/>
      <c r="E942" s="82"/>
      <c r="F942" s="76"/>
    </row>
    <row r="943" spans="2:256" x14ac:dyDescent="0.25">
      <c r="D943" s="9"/>
      <c r="E943" s="82"/>
      <c r="F943" s="76"/>
    </row>
    <row r="944" spans="2:256" x14ac:dyDescent="0.25">
      <c r="D944" s="9"/>
      <c r="E944" s="82"/>
      <c r="F944" s="76"/>
    </row>
    <row r="945" spans="4:6" x14ac:dyDescent="0.25">
      <c r="D945" s="9"/>
      <c r="E945" s="82"/>
      <c r="F945" s="76"/>
    </row>
    <row r="946" spans="4:6" x14ac:dyDescent="0.25">
      <c r="D946" s="9"/>
      <c r="E946" s="82"/>
      <c r="F946" s="76"/>
    </row>
    <row r="947" spans="4:6" x14ac:dyDescent="0.25">
      <c r="D947" s="9"/>
      <c r="E947" s="82"/>
      <c r="F947" s="76"/>
    </row>
    <row r="948" spans="4:6" x14ac:dyDescent="0.25">
      <c r="D948" s="9"/>
      <c r="E948" s="82"/>
      <c r="F948" s="76"/>
    </row>
    <row r="949" spans="4:6" x14ac:dyDescent="0.25">
      <c r="D949" s="9"/>
      <c r="E949" s="82"/>
      <c r="F949" s="76"/>
    </row>
    <row r="950" spans="4:6" x14ac:dyDescent="0.25">
      <c r="D950" s="9"/>
      <c r="E950" s="82"/>
      <c r="F950" s="76"/>
    </row>
    <row r="951" spans="4:6" x14ac:dyDescent="0.25">
      <c r="D951" s="9"/>
      <c r="E951" s="82"/>
      <c r="F951" s="76"/>
    </row>
    <row r="952" spans="4:6" x14ac:dyDescent="0.25">
      <c r="D952" s="9"/>
      <c r="E952" s="82"/>
      <c r="F952" s="76"/>
    </row>
    <row r="953" spans="4:6" x14ac:dyDescent="0.25">
      <c r="D953" s="9"/>
      <c r="E953" s="82"/>
      <c r="F953" s="76"/>
    </row>
    <row r="954" spans="4:6" x14ac:dyDescent="0.25">
      <c r="D954" s="9"/>
      <c r="E954" s="82"/>
      <c r="F954" s="76"/>
    </row>
    <row r="955" spans="4:6" x14ac:dyDescent="0.25">
      <c r="D955" s="9"/>
      <c r="E955" s="82"/>
      <c r="F955" s="76"/>
    </row>
    <row r="956" spans="4:6" x14ac:dyDescent="0.25">
      <c r="D956" s="9"/>
      <c r="E956" s="82"/>
      <c r="F956" s="76"/>
    </row>
    <row r="957" spans="4:6" x14ac:dyDescent="0.25">
      <c r="D957" s="9"/>
      <c r="E957" s="82"/>
      <c r="F957" s="76"/>
    </row>
    <row r="958" spans="4:6" x14ac:dyDescent="0.25">
      <c r="D958" s="9"/>
      <c r="E958" s="82"/>
      <c r="F958" s="76"/>
    </row>
    <row r="959" spans="4:6" x14ac:dyDescent="0.25">
      <c r="D959" s="9"/>
      <c r="E959" s="82"/>
      <c r="F959" s="76"/>
    </row>
    <row r="960" spans="4:6" x14ac:dyDescent="0.25">
      <c r="D960" s="9"/>
      <c r="E960" s="82"/>
      <c r="F960" s="76"/>
    </row>
    <row r="961" spans="4:6" x14ac:dyDescent="0.25">
      <c r="D961" s="9"/>
      <c r="E961" s="82"/>
      <c r="F961" s="76"/>
    </row>
    <row r="962" spans="4:6" x14ac:dyDescent="0.25">
      <c r="D962" s="9"/>
      <c r="E962" s="82"/>
      <c r="F962" s="76"/>
    </row>
    <row r="963" spans="4:6" x14ac:dyDescent="0.25">
      <c r="D963" s="9"/>
      <c r="E963" s="82"/>
      <c r="F963" s="76"/>
    </row>
    <row r="964" spans="4:6" x14ac:dyDescent="0.25">
      <c r="D964" s="9"/>
      <c r="E964" s="82"/>
      <c r="F964" s="76"/>
    </row>
    <row r="965" spans="4:6" x14ac:dyDescent="0.25">
      <c r="D965" s="9"/>
      <c r="E965" s="82"/>
      <c r="F965" s="76"/>
    </row>
    <row r="966" spans="4:6" x14ac:dyDescent="0.25">
      <c r="D966" s="9"/>
      <c r="E966" s="82"/>
      <c r="F966" s="76"/>
    </row>
    <row r="967" spans="4:6" x14ac:dyDescent="0.25">
      <c r="D967" s="9"/>
      <c r="E967" s="82"/>
      <c r="F967" s="76"/>
    </row>
    <row r="968" spans="4:6" x14ac:dyDescent="0.25">
      <c r="D968" s="9"/>
      <c r="E968" s="82"/>
      <c r="F968" s="76"/>
    </row>
    <row r="969" spans="4:6" x14ac:dyDescent="0.25">
      <c r="D969" s="9"/>
      <c r="E969" s="82"/>
      <c r="F969" s="76"/>
    </row>
    <row r="970" spans="4:6" x14ac:dyDescent="0.25">
      <c r="D970" s="9"/>
      <c r="E970" s="82"/>
      <c r="F970" s="76"/>
    </row>
    <row r="971" spans="4:6" x14ac:dyDescent="0.25">
      <c r="D971" s="9"/>
      <c r="E971" s="82"/>
      <c r="F971" s="76"/>
    </row>
    <row r="972" spans="4:6" x14ac:dyDescent="0.25">
      <c r="D972" s="9"/>
      <c r="E972" s="82"/>
      <c r="F972" s="76"/>
    </row>
  </sheetData>
  <sheetProtection selectLockedCells="1" selectUnlockedCells="1"/>
  <mergeCells count="12">
    <mergeCell ref="D14:F14"/>
    <mergeCell ref="B15:F18"/>
    <mergeCell ref="C1:E1"/>
    <mergeCell ref="D5:F5"/>
    <mergeCell ref="C6:F6"/>
    <mergeCell ref="C7:F7"/>
    <mergeCell ref="C13:F13"/>
    <mergeCell ref="C8:F8"/>
    <mergeCell ref="C9:F9"/>
    <mergeCell ref="C10:F10"/>
    <mergeCell ref="C11:F11"/>
    <mergeCell ref="C12:F12"/>
  </mergeCells>
  <pageMargins left="0.70866141732283472" right="0" top="0.59055118110236227" bottom="0.15748031496062992" header="0.51181102362204722" footer="0.51181102362204722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1" width="9.140625" style="84"/>
    <col min="2" max="2" width="12.5703125" style="84" customWidth="1"/>
    <col min="3" max="5" width="9.140625" style="84"/>
    <col min="6" max="6" width="26.85546875" style="84" customWidth="1"/>
    <col min="7" max="7" width="18.5703125" style="84" customWidth="1"/>
    <col min="8" max="9" width="0" style="84" hidden="1" customWidth="1"/>
    <col min="10" max="10" width="9.140625" style="84"/>
    <col min="11" max="11" width="13.140625" style="84" customWidth="1"/>
  </cols>
  <sheetData>
    <row r="1" spans="1:12" ht="15" x14ac:dyDescent="0.25">
      <c r="G1" s="85"/>
      <c r="H1" s="85"/>
      <c r="I1" s="85"/>
      <c r="J1" s="86"/>
      <c r="K1" s="87"/>
      <c r="L1" s="87"/>
    </row>
    <row r="2" spans="1:12" ht="15" x14ac:dyDescent="0.25">
      <c r="G2" s="85" t="s">
        <v>470</v>
      </c>
      <c r="H2" s="85"/>
      <c r="I2" s="85"/>
      <c r="J2" s="86"/>
      <c r="K2" s="87"/>
      <c r="L2" s="87"/>
    </row>
    <row r="3" spans="1:12" ht="15" x14ac:dyDescent="0.25">
      <c r="G3" s="85" t="s">
        <v>1</v>
      </c>
      <c r="H3" s="85"/>
      <c r="I3" s="85"/>
      <c r="J3" s="86"/>
      <c r="K3" s="87"/>
      <c r="L3" s="87"/>
    </row>
    <row r="4" spans="1:12" ht="15" x14ac:dyDescent="0.25">
      <c r="G4" s="85" t="s">
        <v>2</v>
      </c>
      <c r="H4" s="85"/>
      <c r="I4" s="85"/>
      <c r="J4" s="86"/>
      <c r="K4" s="87"/>
      <c r="L4" s="87"/>
    </row>
    <row r="5" spans="1:12" ht="15" x14ac:dyDescent="0.25">
      <c r="G5" s="85" t="s">
        <v>471</v>
      </c>
      <c r="H5" s="85"/>
      <c r="I5" s="85"/>
      <c r="J5" s="86"/>
      <c r="K5" s="87"/>
      <c r="L5" s="87"/>
    </row>
    <row r="6" spans="1:12" ht="15" x14ac:dyDescent="0.25">
      <c r="G6" s="85" t="s">
        <v>472</v>
      </c>
      <c r="H6" s="85"/>
      <c r="I6" s="85"/>
      <c r="J6" s="86"/>
      <c r="K6" s="87"/>
      <c r="L6" s="87"/>
    </row>
    <row r="7" spans="1:12" ht="15" x14ac:dyDescent="0.25">
      <c r="G7" s="85"/>
      <c r="H7" s="85"/>
      <c r="I7" s="85"/>
      <c r="J7" s="86"/>
      <c r="K7" s="87"/>
      <c r="L7" s="87"/>
    </row>
    <row r="8" spans="1:12" ht="15" x14ac:dyDescent="0.25">
      <c r="G8" s="85"/>
      <c r="H8" s="85"/>
      <c r="I8" s="85"/>
      <c r="J8" s="86"/>
      <c r="K8" s="87"/>
      <c r="L8" s="87"/>
    </row>
    <row r="9" spans="1:12" ht="15.75" x14ac:dyDescent="0.25">
      <c r="C9" s="88"/>
      <c r="D9" s="88"/>
      <c r="E9" s="88"/>
      <c r="F9" s="88"/>
      <c r="G9" s="88"/>
      <c r="H9" s="88"/>
      <c r="I9" s="88"/>
      <c r="J9" s="88"/>
      <c r="K9" s="89"/>
    </row>
    <row r="10" spans="1:12" ht="15.75" x14ac:dyDescent="0.25">
      <c r="C10" s="346"/>
      <c r="D10" s="346"/>
      <c r="E10" s="346"/>
      <c r="F10" s="346"/>
      <c r="G10" s="346"/>
      <c r="H10" s="346"/>
      <c r="I10" s="346"/>
      <c r="J10" s="346"/>
      <c r="K10" s="89"/>
    </row>
    <row r="11" spans="1:12" ht="30" customHeight="1" x14ac:dyDescent="0.2">
      <c r="C11" s="347" t="s">
        <v>473</v>
      </c>
      <c r="D11" s="347"/>
      <c r="E11" s="347"/>
      <c r="F11" s="347"/>
      <c r="G11" s="347"/>
      <c r="H11" s="347"/>
      <c r="I11" s="347"/>
      <c r="J11" s="347"/>
      <c r="K11" s="91"/>
      <c r="L11" s="91"/>
    </row>
    <row r="12" spans="1:12" ht="14.25" x14ac:dyDescent="0.2">
      <c r="C12" s="92"/>
    </row>
    <row r="13" spans="1:12" x14ac:dyDescent="0.2">
      <c r="G13" s="93"/>
    </row>
    <row r="14" spans="1:12" ht="45.75" customHeight="1" x14ac:dyDescent="0.2">
      <c r="B14" s="94"/>
      <c r="C14" s="348" t="s">
        <v>474</v>
      </c>
      <c r="D14" s="348"/>
      <c r="E14" s="348"/>
      <c r="F14" s="348"/>
      <c r="G14" s="95" t="s">
        <v>475</v>
      </c>
    </row>
    <row r="15" spans="1:12" ht="8.25" customHeight="1" x14ac:dyDescent="0.2">
      <c r="B15" s="94"/>
      <c r="C15" s="96"/>
      <c r="D15" s="96"/>
      <c r="E15" s="96"/>
      <c r="F15" s="96"/>
      <c r="G15" s="97"/>
    </row>
    <row r="16" spans="1:12" ht="15.75" x14ac:dyDescent="0.25">
      <c r="A16" s="89"/>
      <c r="B16" s="98"/>
      <c r="C16" s="89" t="s">
        <v>476</v>
      </c>
      <c r="D16" s="89"/>
      <c r="E16" s="89"/>
      <c r="F16" s="89"/>
      <c r="G16" s="99">
        <v>960</v>
      </c>
      <c r="H16" s="89">
        <v>170</v>
      </c>
      <c r="I16" s="89">
        <v>921.4</v>
      </c>
    </row>
    <row r="17" spans="1:9" ht="15.75" x14ac:dyDescent="0.25">
      <c r="A17" s="89"/>
      <c r="B17" s="98"/>
      <c r="C17" s="89" t="s">
        <v>477</v>
      </c>
      <c r="D17" s="89"/>
      <c r="E17" s="89"/>
      <c r="F17" s="89"/>
      <c r="G17" s="99">
        <v>400</v>
      </c>
      <c r="H17" s="89">
        <v>80</v>
      </c>
      <c r="I17" s="89">
        <v>423.2</v>
      </c>
    </row>
    <row r="18" spans="1:9" ht="15.75" x14ac:dyDescent="0.25">
      <c r="A18" s="89"/>
      <c r="B18" s="98"/>
      <c r="C18" s="89" t="s">
        <v>478</v>
      </c>
      <c r="D18" s="89"/>
      <c r="E18" s="89"/>
      <c r="F18" s="89"/>
      <c r="G18" s="99">
        <v>550</v>
      </c>
      <c r="H18" s="89">
        <v>297</v>
      </c>
      <c r="I18" s="89">
        <v>435</v>
      </c>
    </row>
    <row r="19" spans="1:9" ht="15.75" x14ac:dyDescent="0.25">
      <c r="A19" s="89"/>
      <c r="B19" s="98"/>
      <c r="C19" s="89" t="s">
        <v>479</v>
      </c>
      <c r="D19" s="89"/>
      <c r="E19" s="89"/>
      <c r="F19" s="89"/>
      <c r="G19" s="99">
        <v>830</v>
      </c>
      <c r="H19" s="89">
        <v>162</v>
      </c>
      <c r="I19" s="89">
        <v>577.9</v>
      </c>
    </row>
    <row r="20" spans="1:9" ht="15.75" x14ac:dyDescent="0.25">
      <c r="A20" s="89"/>
      <c r="B20" s="98"/>
      <c r="C20" s="89" t="s">
        <v>480</v>
      </c>
      <c r="D20" s="89"/>
      <c r="E20" s="89"/>
      <c r="F20" s="89"/>
      <c r="G20" s="99">
        <v>1150</v>
      </c>
      <c r="H20" s="89">
        <v>689</v>
      </c>
      <c r="I20" s="89">
        <v>468</v>
      </c>
    </row>
    <row r="21" spans="1:9" ht="15.75" x14ac:dyDescent="0.25">
      <c r="A21" s="89"/>
      <c r="B21" s="98"/>
      <c r="C21" s="89" t="s">
        <v>481</v>
      </c>
      <c r="D21" s="89"/>
      <c r="E21" s="89"/>
      <c r="F21" s="89"/>
      <c r="G21" s="99">
        <v>320</v>
      </c>
      <c r="H21" s="89"/>
      <c r="I21" s="89"/>
    </row>
    <row r="22" spans="1:9" ht="15.75" x14ac:dyDescent="0.25">
      <c r="A22" s="89"/>
      <c r="B22" s="98"/>
      <c r="C22" s="89" t="s">
        <v>482</v>
      </c>
      <c r="D22" s="89"/>
      <c r="E22" s="89"/>
      <c r="F22" s="89"/>
      <c r="G22" s="99">
        <v>860</v>
      </c>
      <c r="H22" s="89">
        <v>221</v>
      </c>
      <c r="I22" s="89">
        <v>968.5</v>
      </c>
    </row>
    <row r="23" spans="1:9" ht="15.75" x14ac:dyDescent="0.25">
      <c r="A23" s="89"/>
      <c r="B23" s="98"/>
      <c r="C23" s="89"/>
      <c r="D23" s="89"/>
      <c r="E23" s="89"/>
      <c r="F23" s="89"/>
      <c r="G23" s="99"/>
      <c r="H23" s="89"/>
      <c r="I23" s="89"/>
    </row>
    <row r="24" spans="1:9" ht="15.75" x14ac:dyDescent="0.25">
      <c r="A24" s="89"/>
      <c r="B24" s="89"/>
      <c r="C24" s="100" t="s">
        <v>483</v>
      </c>
      <c r="D24" s="89"/>
      <c r="E24" s="89"/>
      <c r="F24" s="89"/>
      <c r="G24" s="101">
        <f>SUM(G16:G22)</f>
        <v>5070</v>
      </c>
      <c r="H24" s="89">
        <v>3403</v>
      </c>
      <c r="I24" s="89">
        <v>4104</v>
      </c>
    </row>
    <row r="25" spans="1:9" ht="15.75" x14ac:dyDescent="0.25">
      <c r="A25" s="89"/>
      <c r="B25" s="89"/>
      <c r="C25" s="89"/>
      <c r="D25" s="89"/>
      <c r="E25" s="89"/>
      <c r="F25" s="89"/>
      <c r="G25" s="89"/>
      <c r="H25" s="89"/>
      <c r="I25" s="89"/>
    </row>
    <row r="26" spans="1:9" ht="15.75" x14ac:dyDescent="0.25">
      <c r="A26" s="89"/>
      <c r="B26" s="89"/>
      <c r="C26" s="89"/>
      <c r="D26" s="89"/>
      <c r="E26" s="89"/>
      <c r="F26" s="89"/>
      <c r="G26" s="102"/>
      <c r="H26" s="89"/>
      <c r="I26" s="89"/>
    </row>
    <row r="27" spans="1:9" ht="15.75" x14ac:dyDescent="0.25">
      <c r="A27" s="89"/>
      <c r="B27" s="89"/>
      <c r="C27" s="89"/>
      <c r="D27" s="89"/>
      <c r="E27" s="89"/>
      <c r="F27" s="89"/>
      <c r="G27" s="89"/>
      <c r="H27" s="89"/>
      <c r="I27" s="89"/>
    </row>
    <row r="28" spans="1:9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9" ht="15.75" x14ac:dyDescent="0.25">
      <c r="A29" s="89"/>
      <c r="B29" s="89"/>
      <c r="C29" s="89"/>
      <c r="D29" s="89"/>
      <c r="E29" s="89"/>
      <c r="F29" s="89"/>
      <c r="G29" s="89"/>
      <c r="H29" s="89"/>
      <c r="I29" s="89"/>
    </row>
    <row r="30" spans="1:9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9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9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3" zoomScaleNormal="73" zoomScaleSheetLayoutView="80" workbookViewId="0">
      <selection activeCell="F31" sqref="F31"/>
    </sheetView>
  </sheetViews>
  <sheetFormatPr defaultRowHeight="12.75" x14ac:dyDescent="0.2"/>
  <cols>
    <col min="1" max="1" width="9.140625" style="84"/>
    <col min="2" max="2" width="12.5703125" style="84" customWidth="1"/>
    <col min="3" max="5" width="9.140625" style="84"/>
    <col min="6" max="6" width="26.85546875" style="84" customWidth="1"/>
    <col min="7" max="7" width="18.5703125" style="84" customWidth="1"/>
    <col min="8" max="9" width="0" style="84" hidden="1" customWidth="1"/>
    <col min="10" max="10" width="9.140625" style="84"/>
    <col min="11" max="11" width="13.140625" style="84" customWidth="1"/>
  </cols>
  <sheetData>
    <row r="1" spans="2:12" ht="15" x14ac:dyDescent="0.25">
      <c r="G1" s="85"/>
      <c r="H1" s="85"/>
      <c r="I1" s="85"/>
      <c r="J1" s="86"/>
      <c r="K1" s="87"/>
      <c r="L1" s="87"/>
    </row>
    <row r="2" spans="2:12" ht="15" x14ac:dyDescent="0.25">
      <c r="G2" s="85" t="s">
        <v>484</v>
      </c>
      <c r="H2" s="85"/>
      <c r="I2" s="85"/>
      <c r="J2" s="86"/>
      <c r="K2" s="87"/>
      <c r="L2" s="87"/>
    </row>
    <row r="3" spans="2:12" ht="15" x14ac:dyDescent="0.25">
      <c r="G3" s="85" t="s">
        <v>1</v>
      </c>
      <c r="H3" s="85"/>
      <c r="I3" s="85"/>
      <c r="J3" s="86"/>
      <c r="K3" s="87"/>
      <c r="L3" s="87"/>
    </row>
    <row r="4" spans="2:12" ht="15" x14ac:dyDescent="0.25">
      <c r="G4" s="85" t="s">
        <v>2</v>
      </c>
      <c r="H4" s="85"/>
      <c r="I4" s="85"/>
      <c r="J4" s="86"/>
      <c r="K4" s="87"/>
      <c r="L4" s="87"/>
    </row>
    <row r="5" spans="2:12" ht="15" x14ac:dyDescent="0.25">
      <c r="G5" s="85" t="s">
        <v>471</v>
      </c>
      <c r="H5" s="85"/>
      <c r="I5" s="85"/>
      <c r="J5" s="86"/>
      <c r="K5" s="87"/>
      <c r="L5" s="87"/>
    </row>
    <row r="6" spans="2:12" ht="12.75" customHeight="1" x14ac:dyDescent="0.2">
      <c r="F6" s="344" t="s">
        <v>485</v>
      </c>
      <c r="G6" s="344"/>
      <c r="H6" s="344"/>
      <c r="I6" s="344"/>
      <c r="J6" s="344"/>
      <c r="K6" s="87"/>
      <c r="L6" s="87"/>
    </row>
    <row r="7" spans="2:12" ht="15" x14ac:dyDescent="0.25">
      <c r="G7" s="85"/>
      <c r="H7" s="85"/>
      <c r="I7" s="85"/>
      <c r="J7" s="86"/>
      <c r="K7" s="87"/>
      <c r="L7" s="87"/>
    </row>
    <row r="8" spans="2:12" ht="15" x14ac:dyDescent="0.25">
      <c r="G8" s="85"/>
      <c r="H8" s="85"/>
      <c r="I8" s="85"/>
      <c r="J8" s="86"/>
      <c r="K8" s="87"/>
      <c r="L8" s="87"/>
    </row>
    <row r="9" spans="2:12" ht="15.75" x14ac:dyDescent="0.25">
      <c r="C9" s="88"/>
      <c r="D9" s="88"/>
      <c r="E9" s="88"/>
      <c r="F9" s="88"/>
      <c r="G9" s="88"/>
      <c r="H9" s="88"/>
      <c r="I9" s="88"/>
      <c r="J9" s="88"/>
      <c r="K9" s="89"/>
    </row>
    <row r="10" spans="2:12" ht="15.75" x14ac:dyDescent="0.25">
      <c r="C10" s="346"/>
      <c r="D10" s="346"/>
      <c r="E10" s="346"/>
      <c r="F10" s="346"/>
      <c r="G10" s="346"/>
      <c r="H10" s="346"/>
      <c r="I10" s="346"/>
      <c r="J10" s="346"/>
      <c r="K10" s="89"/>
    </row>
    <row r="11" spans="2:12" ht="30" customHeight="1" x14ac:dyDescent="0.2">
      <c r="C11" s="347" t="s">
        <v>486</v>
      </c>
      <c r="D11" s="347"/>
      <c r="E11" s="347"/>
      <c r="F11" s="347"/>
      <c r="G11" s="347"/>
      <c r="H11" s="347"/>
      <c r="I11" s="347"/>
      <c r="J11" s="347"/>
      <c r="K11" s="91"/>
      <c r="L11" s="91"/>
    </row>
    <row r="12" spans="2:12" ht="14.25" x14ac:dyDescent="0.2">
      <c r="C12" s="92"/>
    </row>
    <row r="13" spans="2:12" x14ac:dyDescent="0.2">
      <c r="G13" s="85" t="s">
        <v>487</v>
      </c>
    </row>
    <row r="14" spans="2:12" ht="45.75" customHeight="1" x14ac:dyDescent="0.2">
      <c r="B14" s="94"/>
      <c r="C14" s="348" t="s">
        <v>474</v>
      </c>
      <c r="D14" s="348"/>
      <c r="E14" s="348"/>
      <c r="F14" s="348"/>
      <c r="G14" s="95" t="s">
        <v>488</v>
      </c>
    </row>
    <row r="15" spans="2:12" ht="8.25" customHeight="1" x14ac:dyDescent="0.2">
      <c r="B15" s="94"/>
      <c r="C15" s="96"/>
      <c r="D15" s="96"/>
      <c r="E15" s="96"/>
      <c r="F15" s="96"/>
      <c r="G15" s="97"/>
    </row>
    <row r="16" spans="2:12" ht="18" customHeight="1" x14ac:dyDescent="0.25">
      <c r="B16" s="94"/>
      <c r="C16" s="89" t="s">
        <v>489</v>
      </c>
      <c r="D16" s="89"/>
      <c r="E16" s="89"/>
      <c r="F16" s="89"/>
      <c r="G16" s="99"/>
    </row>
    <row r="17" spans="1:11" ht="15.75" x14ac:dyDescent="0.25">
      <c r="A17" s="89"/>
      <c r="B17" s="98"/>
      <c r="C17" s="89" t="s">
        <v>476</v>
      </c>
      <c r="D17" s="89"/>
      <c r="E17" s="89"/>
      <c r="F17" s="89"/>
      <c r="G17" s="99"/>
      <c r="H17" s="89">
        <v>170</v>
      </c>
      <c r="I17" s="89">
        <v>921.4</v>
      </c>
    </row>
    <row r="18" spans="1:11" ht="15.75" x14ac:dyDescent="0.25">
      <c r="A18" s="89"/>
      <c r="B18" s="98"/>
      <c r="C18" s="89" t="s">
        <v>477</v>
      </c>
      <c r="D18" s="89"/>
      <c r="E18" s="89"/>
      <c r="F18" s="89"/>
      <c r="G18" s="99"/>
      <c r="H18" s="89">
        <v>80</v>
      </c>
      <c r="I18" s="89">
        <v>423.2</v>
      </c>
    </row>
    <row r="19" spans="1:11" ht="15.75" x14ac:dyDescent="0.25">
      <c r="A19" s="89"/>
      <c r="B19" s="98"/>
      <c r="C19" s="89" t="s">
        <v>478</v>
      </c>
      <c r="D19" s="89"/>
      <c r="E19" s="89"/>
      <c r="F19" s="89"/>
      <c r="G19" s="99"/>
      <c r="H19" s="89">
        <v>297</v>
      </c>
      <c r="I19" s="89">
        <v>435</v>
      </c>
    </row>
    <row r="20" spans="1:11" ht="15.75" x14ac:dyDescent="0.25">
      <c r="A20" s="89"/>
      <c r="B20" s="98"/>
      <c r="C20" s="89" t="s">
        <v>479</v>
      </c>
      <c r="D20" s="89"/>
      <c r="E20" s="89"/>
      <c r="F20" s="89"/>
      <c r="G20" s="99"/>
      <c r="H20" s="89">
        <v>162</v>
      </c>
      <c r="I20" s="89">
        <v>577.9</v>
      </c>
    </row>
    <row r="21" spans="1:11" ht="15.75" x14ac:dyDescent="0.25">
      <c r="A21" s="89"/>
      <c r="B21" s="98"/>
      <c r="C21" s="89" t="s">
        <v>480</v>
      </c>
      <c r="D21" s="89"/>
      <c r="E21" s="89"/>
      <c r="F21" s="89"/>
      <c r="G21" s="99"/>
      <c r="H21" s="89">
        <v>689</v>
      </c>
      <c r="I21" s="89">
        <v>468</v>
      </c>
    </row>
    <row r="22" spans="1:11" ht="15.75" x14ac:dyDescent="0.25">
      <c r="A22" s="89"/>
      <c r="B22" s="98"/>
      <c r="C22" s="89" t="s">
        <v>481</v>
      </c>
      <c r="D22" s="89"/>
      <c r="E22" s="89"/>
      <c r="F22" s="89"/>
      <c r="G22" s="99"/>
      <c r="H22" s="89"/>
      <c r="I22" s="89"/>
    </row>
    <row r="23" spans="1:11" ht="15.75" x14ac:dyDescent="0.25">
      <c r="A23" s="89"/>
      <c r="B23" s="98"/>
      <c r="C23" s="89" t="s">
        <v>482</v>
      </c>
      <c r="D23" s="89"/>
      <c r="E23" s="89"/>
      <c r="F23" s="89"/>
      <c r="G23" s="99"/>
      <c r="H23" s="89">
        <v>221</v>
      </c>
      <c r="I23" s="89">
        <v>968.5</v>
      </c>
    </row>
    <row r="24" spans="1:11" ht="15.75" x14ac:dyDescent="0.25">
      <c r="A24" s="89"/>
      <c r="B24" s="98"/>
      <c r="C24" s="89"/>
      <c r="D24" s="89"/>
      <c r="E24" s="89"/>
      <c r="F24" s="89"/>
      <c r="G24" s="99"/>
      <c r="H24" s="89"/>
      <c r="I24" s="89"/>
    </row>
    <row r="25" spans="1:11" ht="15.75" x14ac:dyDescent="0.25">
      <c r="A25" s="89"/>
      <c r="B25" s="89"/>
      <c r="C25" s="100" t="s">
        <v>483</v>
      </c>
      <c r="D25" s="89"/>
      <c r="E25" s="89"/>
      <c r="F25" s="89"/>
      <c r="G25" s="101">
        <f>SUM(G16:G24)</f>
        <v>0</v>
      </c>
      <c r="H25" s="89">
        <v>3403</v>
      </c>
      <c r="I25" s="89">
        <v>4104</v>
      </c>
      <c r="K25" s="103"/>
    </row>
    <row r="26" spans="1:11" ht="15.75" x14ac:dyDescent="0.25">
      <c r="A26" s="89"/>
      <c r="B26" s="89"/>
      <c r="C26" s="89"/>
      <c r="D26" s="89"/>
      <c r="E26" s="89"/>
      <c r="F26" s="89"/>
      <c r="G26" s="89"/>
      <c r="H26" s="89"/>
      <c r="I26" s="89"/>
    </row>
    <row r="27" spans="1:11" ht="15.75" x14ac:dyDescent="0.25">
      <c r="A27" s="89"/>
      <c r="B27" s="89"/>
      <c r="C27" s="89"/>
      <c r="D27" s="89"/>
      <c r="E27" s="89"/>
      <c r="F27" s="89"/>
      <c r="G27" s="102"/>
      <c r="H27" s="89"/>
      <c r="I27" s="89"/>
    </row>
    <row r="28" spans="1:11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11" ht="15.75" x14ac:dyDescent="0.25">
      <c r="A29" s="89"/>
      <c r="B29" s="89"/>
      <c r="C29" s="89"/>
      <c r="D29" s="89"/>
      <c r="E29" s="89"/>
      <c r="F29" s="89"/>
      <c r="G29" s="89"/>
      <c r="H29" s="89"/>
      <c r="I29" s="89"/>
    </row>
    <row r="30" spans="1:11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11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11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5" width="9.140625" style="84"/>
    <col min="6" max="6" width="21.42578125" style="84" customWidth="1"/>
    <col min="7" max="7" width="18.7109375" style="84" customWidth="1"/>
    <col min="8" max="8" width="0" style="84" hidden="1" customWidth="1"/>
    <col min="9" max="9" width="15.140625" style="84" customWidth="1"/>
    <col min="10" max="11" width="9.140625" style="84"/>
  </cols>
  <sheetData>
    <row r="1" spans="1:11" ht="15.75" x14ac:dyDescent="0.25">
      <c r="H1" s="353"/>
      <c r="I1" s="353"/>
      <c r="J1" s="89"/>
      <c r="K1" s="89"/>
    </row>
    <row r="2" spans="1:11" ht="15.75" x14ac:dyDescent="0.25">
      <c r="H2" s="85"/>
      <c r="I2" s="85" t="s">
        <v>490</v>
      </c>
      <c r="J2" s="89"/>
      <c r="K2" s="89"/>
    </row>
    <row r="3" spans="1:11" ht="15.75" x14ac:dyDescent="0.25">
      <c r="H3" s="85"/>
      <c r="I3" s="85" t="s">
        <v>1</v>
      </c>
      <c r="J3" s="89"/>
      <c r="K3" s="89"/>
    </row>
    <row r="4" spans="1:11" ht="15.75" x14ac:dyDescent="0.25">
      <c r="H4" s="85"/>
      <c r="I4" s="85" t="s">
        <v>2</v>
      </c>
      <c r="J4" s="89"/>
      <c r="K4" s="89"/>
    </row>
    <row r="5" spans="1:11" ht="15.75" x14ac:dyDescent="0.25">
      <c r="H5" s="85"/>
      <c r="I5" s="85" t="s">
        <v>471</v>
      </c>
      <c r="J5" s="89"/>
      <c r="K5" s="89"/>
    </row>
    <row r="6" spans="1:11" ht="15.75" x14ac:dyDescent="0.25">
      <c r="H6" s="85"/>
      <c r="I6" s="85" t="s">
        <v>491</v>
      </c>
      <c r="J6" s="89"/>
      <c r="K6" s="89"/>
    </row>
    <row r="7" spans="1:11" ht="15.75" x14ac:dyDescent="0.25">
      <c r="H7" s="85"/>
      <c r="I7" s="85"/>
      <c r="J7" s="89"/>
      <c r="K7" s="89"/>
    </row>
    <row r="8" spans="1:11" ht="15.75" x14ac:dyDescent="0.25">
      <c r="H8" s="85"/>
      <c r="I8" s="85"/>
      <c r="J8" s="89"/>
      <c r="K8" s="89"/>
    </row>
    <row r="9" spans="1:11" ht="15.75" x14ac:dyDescent="0.25">
      <c r="H9" s="89"/>
      <c r="I9" s="89"/>
      <c r="J9" s="89"/>
      <c r="K9" s="89"/>
    </row>
    <row r="10" spans="1:11" s="107" customFormat="1" ht="30.75" customHeight="1" x14ac:dyDescent="0.2">
      <c r="A10" s="105"/>
      <c r="B10" s="354" t="s">
        <v>492</v>
      </c>
      <c r="C10" s="354"/>
      <c r="D10" s="354"/>
      <c r="E10" s="354"/>
      <c r="F10" s="354"/>
      <c r="G10" s="354"/>
      <c r="H10" s="354"/>
      <c r="I10" s="354"/>
      <c r="J10" s="106"/>
      <c r="K10" s="106"/>
    </row>
    <row r="11" spans="1:11" s="107" customFormat="1" ht="26.25" customHeight="1" x14ac:dyDescent="0.2">
      <c r="A11" s="105"/>
      <c r="B11" s="354" t="s">
        <v>493</v>
      </c>
      <c r="C11" s="354"/>
      <c r="D11" s="354"/>
      <c r="E11" s="354"/>
      <c r="F11" s="354"/>
      <c r="G11" s="354"/>
      <c r="H11" s="354"/>
      <c r="I11" s="354"/>
      <c r="J11" s="106"/>
      <c r="K11" s="106"/>
    </row>
    <row r="13" spans="1:11" ht="15.75" x14ac:dyDescent="0.25">
      <c r="B13" s="89"/>
      <c r="C13" s="100"/>
      <c r="D13" s="89"/>
      <c r="E13" s="89"/>
      <c r="F13" s="89"/>
      <c r="G13" s="89"/>
      <c r="H13" s="89"/>
      <c r="I13" s="89"/>
      <c r="J13" s="89"/>
    </row>
    <row r="14" spans="1:11" x14ac:dyDescent="0.2">
      <c r="I14" s="93"/>
    </row>
    <row r="15" spans="1:11" ht="12.75" customHeight="1" x14ac:dyDescent="0.2">
      <c r="B15" s="355" t="s">
        <v>494</v>
      </c>
      <c r="C15" s="356" t="s">
        <v>474</v>
      </c>
      <c r="D15" s="356"/>
      <c r="E15" s="356"/>
      <c r="F15" s="356"/>
      <c r="G15" s="356" t="s">
        <v>495</v>
      </c>
      <c r="H15" s="357"/>
      <c r="I15" s="357"/>
    </row>
    <row r="16" spans="1:11" ht="12.75" customHeight="1" x14ac:dyDescent="0.2">
      <c r="B16" s="355"/>
      <c r="C16" s="356"/>
      <c r="D16" s="356"/>
      <c r="E16" s="356"/>
      <c r="F16" s="356"/>
      <c r="G16" s="356"/>
      <c r="H16" s="358" t="s">
        <v>496</v>
      </c>
      <c r="I16" s="359" t="s">
        <v>497</v>
      </c>
    </row>
    <row r="17" spans="1:10" ht="143.25" customHeight="1" x14ac:dyDescent="0.2">
      <c r="B17" s="355"/>
      <c r="C17" s="356"/>
      <c r="D17" s="356"/>
      <c r="E17" s="356"/>
      <c r="F17" s="356"/>
      <c r="G17" s="356"/>
      <c r="H17" s="358"/>
      <c r="I17" s="359"/>
    </row>
    <row r="18" spans="1:10" ht="15.75" customHeight="1" x14ac:dyDescent="0.25">
      <c r="B18" s="108">
        <v>1</v>
      </c>
      <c r="C18" s="352" t="s">
        <v>498</v>
      </c>
      <c r="D18" s="352"/>
      <c r="E18" s="352"/>
      <c r="F18" s="352"/>
      <c r="G18" s="109">
        <f t="shared" ref="G18:G25" si="0">SUM(H18:I18)</f>
        <v>12.3</v>
      </c>
      <c r="H18" s="110"/>
      <c r="I18" s="111">
        <v>12.3</v>
      </c>
    </row>
    <row r="19" spans="1:10" ht="15.75" customHeight="1" x14ac:dyDescent="0.25">
      <c r="A19" s="89"/>
      <c r="B19" s="112">
        <v>2</v>
      </c>
      <c r="C19" s="349" t="s">
        <v>476</v>
      </c>
      <c r="D19" s="349"/>
      <c r="E19" s="349"/>
      <c r="F19" s="349"/>
      <c r="G19" s="109">
        <f t="shared" si="0"/>
        <v>1.2</v>
      </c>
      <c r="H19" s="114"/>
      <c r="I19" s="115">
        <v>1.2</v>
      </c>
    </row>
    <row r="20" spans="1:10" ht="15.75" x14ac:dyDescent="0.25">
      <c r="A20" s="89"/>
      <c r="B20" s="112">
        <v>3</v>
      </c>
      <c r="C20" s="349" t="s">
        <v>477</v>
      </c>
      <c r="D20" s="349"/>
      <c r="E20" s="349"/>
      <c r="F20" s="349"/>
      <c r="G20" s="109">
        <f t="shared" si="0"/>
        <v>0.6</v>
      </c>
      <c r="H20" s="114"/>
      <c r="I20" s="115">
        <v>0.6</v>
      </c>
    </row>
    <row r="21" spans="1:10" ht="15.75" x14ac:dyDescent="0.25">
      <c r="A21" s="89"/>
      <c r="B21" s="112">
        <v>4</v>
      </c>
      <c r="C21" s="349" t="s">
        <v>478</v>
      </c>
      <c r="D21" s="349"/>
      <c r="E21" s="349"/>
      <c r="F21" s="349"/>
      <c r="G21" s="109">
        <f t="shared" si="0"/>
        <v>2</v>
      </c>
      <c r="H21" s="114"/>
      <c r="I21" s="115">
        <v>2</v>
      </c>
    </row>
    <row r="22" spans="1:10" ht="15.75" x14ac:dyDescent="0.25">
      <c r="A22" s="89"/>
      <c r="B22" s="112">
        <v>5</v>
      </c>
      <c r="C22" s="349" t="s">
        <v>479</v>
      </c>
      <c r="D22" s="349"/>
      <c r="E22" s="349"/>
      <c r="F22" s="349"/>
      <c r="G22" s="109">
        <f t="shared" si="0"/>
        <v>1.1000000000000001</v>
      </c>
      <c r="H22" s="114"/>
      <c r="I22" s="115">
        <v>1.1000000000000001</v>
      </c>
    </row>
    <row r="23" spans="1:10" ht="15.75" x14ac:dyDescent="0.25">
      <c r="A23" s="89"/>
      <c r="B23" s="112">
        <v>6</v>
      </c>
      <c r="C23" s="349" t="s">
        <v>480</v>
      </c>
      <c r="D23" s="349"/>
      <c r="E23" s="349"/>
      <c r="F23" s="349"/>
      <c r="G23" s="109">
        <f t="shared" si="0"/>
        <v>4.5999999999999996</v>
      </c>
      <c r="H23" s="114"/>
      <c r="I23" s="115">
        <v>4.5999999999999996</v>
      </c>
    </row>
    <row r="24" spans="1:10" ht="15.75" x14ac:dyDescent="0.25">
      <c r="A24" s="89"/>
      <c r="B24" s="112">
        <v>7</v>
      </c>
      <c r="C24" s="349" t="s">
        <v>481</v>
      </c>
      <c r="D24" s="349"/>
      <c r="E24" s="349"/>
      <c r="F24" s="349"/>
      <c r="G24" s="109">
        <f t="shared" si="0"/>
        <v>2</v>
      </c>
      <c r="H24" s="114"/>
      <c r="I24" s="115">
        <v>2</v>
      </c>
    </row>
    <row r="25" spans="1:10" ht="15.75" x14ac:dyDescent="0.25">
      <c r="A25" s="89"/>
      <c r="B25" s="116">
        <v>8</v>
      </c>
      <c r="C25" s="350" t="s">
        <v>482</v>
      </c>
      <c r="D25" s="350"/>
      <c r="E25" s="350"/>
      <c r="F25" s="350"/>
      <c r="G25" s="109">
        <f t="shared" si="0"/>
        <v>1.5</v>
      </c>
      <c r="H25" s="117"/>
      <c r="I25" s="118">
        <v>1.5</v>
      </c>
    </row>
    <row r="26" spans="1:10" ht="12.75" customHeight="1" x14ac:dyDescent="0.25">
      <c r="A26" s="89"/>
      <c r="B26" s="351" t="s">
        <v>499</v>
      </c>
      <c r="C26" s="351"/>
      <c r="D26" s="351"/>
      <c r="E26" s="351"/>
      <c r="F26" s="351"/>
      <c r="G26" s="119">
        <f>SUM(G18:G25)</f>
        <v>25.300000000000004</v>
      </c>
      <c r="H26" s="120">
        <f>SUM(H18:H25)</f>
        <v>0</v>
      </c>
      <c r="I26" s="121">
        <f>SUM(I18:I25)</f>
        <v>25.300000000000004</v>
      </c>
      <c r="J26" s="122"/>
    </row>
    <row r="27" spans="1:10" ht="15.75" x14ac:dyDescent="0.25">
      <c r="A27" s="89"/>
      <c r="B27" s="89"/>
      <c r="C27" s="100"/>
      <c r="D27" s="89"/>
      <c r="E27" s="89"/>
      <c r="F27" s="89"/>
      <c r="G27" s="123"/>
      <c r="H27" s="89"/>
      <c r="I27" s="89"/>
    </row>
    <row r="28" spans="1:10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10" ht="15.75" x14ac:dyDescent="0.25">
      <c r="A29" s="89"/>
      <c r="B29" s="89"/>
      <c r="C29" s="89"/>
      <c r="D29" s="89"/>
      <c r="E29" s="89"/>
      <c r="F29" s="89"/>
      <c r="G29" s="102"/>
      <c r="H29" s="89"/>
      <c r="I29" s="89"/>
    </row>
    <row r="30" spans="1:10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10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10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  <row r="37" spans="1:9" ht="15.75" x14ac:dyDescent="0.25">
      <c r="A37" s="89"/>
      <c r="B37" s="89"/>
      <c r="C37" s="89"/>
      <c r="D37" s="89"/>
      <c r="E37" s="89"/>
      <c r="F37" s="89"/>
      <c r="G37" s="89"/>
      <c r="H37" s="89"/>
      <c r="I37" s="89"/>
    </row>
    <row r="38" spans="1:9" ht="15.75" x14ac:dyDescent="0.25">
      <c r="A38" s="89"/>
      <c r="B38" s="89"/>
      <c r="C38" s="89"/>
      <c r="D38" s="89"/>
      <c r="E38" s="89"/>
      <c r="F38" s="89"/>
      <c r="G38" s="89"/>
      <c r="H38" s="89"/>
      <c r="I38" s="89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4" width="9.140625" style="84"/>
    <col min="5" max="5" width="19" style="84" customWidth="1"/>
    <col min="6" max="6" width="13.85546875" style="84" customWidth="1"/>
    <col min="7" max="8" width="0" style="84" hidden="1" customWidth="1"/>
    <col min="9" max="9" width="37.7109375" style="84" customWidth="1"/>
  </cols>
  <sheetData>
    <row r="1" spans="1:9" ht="15" x14ac:dyDescent="0.25">
      <c r="F1" s="87"/>
      <c r="G1" s="87"/>
      <c r="I1" s="86"/>
    </row>
    <row r="2" spans="1:9" x14ac:dyDescent="0.2">
      <c r="E2" s="353"/>
      <c r="F2" s="353"/>
      <c r="G2" s="353"/>
      <c r="H2" s="87"/>
      <c r="I2" s="124"/>
    </row>
    <row r="3" spans="1:9" x14ac:dyDescent="0.2">
      <c r="E3" s="104"/>
      <c r="F3" s="104"/>
      <c r="G3" s="104"/>
      <c r="H3" s="87"/>
      <c r="I3" s="104" t="s">
        <v>500</v>
      </c>
    </row>
    <row r="4" spans="1:9" x14ac:dyDescent="0.2">
      <c r="E4" s="353"/>
      <c r="F4" s="353"/>
      <c r="G4" s="353"/>
      <c r="H4" s="87"/>
      <c r="I4" s="104" t="str">
        <f>'Прил.№10 (Субв) '!I3</f>
        <v>к решению Собрания депутатов</v>
      </c>
    </row>
    <row r="5" spans="1:9" x14ac:dyDescent="0.2">
      <c r="E5" s="353"/>
      <c r="F5" s="353"/>
      <c r="G5" s="353"/>
      <c r="H5" s="87"/>
      <c r="I5" s="104" t="str">
        <f>'Прил.№10 (Субв) '!I4</f>
        <v>Чухломского муниципального района</v>
      </c>
    </row>
    <row r="6" spans="1:9" ht="12.75" customHeight="1" x14ac:dyDescent="0.2">
      <c r="E6" s="353"/>
      <c r="F6" s="353"/>
      <c r="G6" s="353"/>
      <c r="H6" s="87"/>
      <c r="I6" s="104" t="str">
        <f>'Прил.№10 (Субв) '!I5</f>
        <v>Костромской области</v>
      </c>
    </row>
    <row r="7" spans="1:9" ht="12.75" customHeight="1" x14ac:dyDescent="0.2">
      <c r="E7" s="353"/>
      <c r="F7" s="353"/>
      <c r="G7" s="353"/>
      <c r="H7" s="87"/>
      <c r="I7" s="104" t="s">
        <v>501</v>
      </c>
    </row>
    <row r="8" spans="1:9" x14ac:dyDescent="0.2">
      <c r="E8" s="104"/>
      <c r="F8" s="104"/>
      <c r="G8" s="104"/>
      <c r="H8" s="87"/>
      <c r="I8" s="104"/>
    </row>
    <row r="9" spans="1:9" x14ac:dyDescent="0.2">
      <c r="E9" s="104"/>
      <c r="F9" s="104"/>
      <c r="G9" s="104"/>
      <c r="H9" s="87"/>
      <c r="I9" s="104"/>
    </row>
    <row r="10" spans="1:9" x14ac:dyDescent="0.2">
      <c r="F10" s="85"/>
      <c r="G10" s="85"/>
      <c r="H10" s="85"/>
      <c r="I10" s="85"/>
    </row>
    <row r="11" spans="1:9" ht="15.75" customHeight="1" x14ac:dyDescent="0.25">
      <c r="A11" s="125"/>
      <c r="B11" s="354" t="s">
        <v>502</v>
      </c>
      <c r="C11" s="354"/>
      <c r="D11" s="354"/>
      <c r="E11" s="354"/>
      <c r="F11" s="354"/>
      <c r="G11" s="354"/>
      <c r="H11" s="354"/>
      <c r="I11" s="354"/>
    </row>
    <row r="12" spans="1:9" ht="15.75" x14ac:dyDescent="0.25">
      <c r="A12" s="90"/>
      <c r="B12" s="354"/>
      <c r="C12" s="354"/>
      <c r="D12" s="354"/>
      <c r="E12" s="354"/>
      <c r="F12" s="354"/>
      <c r="G12" s="354"/>
      <c r="H12" s="354"/>
      <c r="I12" s="354"/>
    </row>
    <row r="14" spans="1:9" ht="12.75" customHeight="1" x14ac:dyDescent="0.2">
      <c r="D14" s="105"/>
      <c r="F14" s="85"/>
    </row>
    <row r="15" spans="1:9" hidden="1" x14ac:dyDescent="0.2">
      <c r="F15" s="85"/>
      <c r="H15" s="84" t="s">
        <v>487</v>
      </c>
    </row>
    <row r="16" spans="1:9" ht="12.75" customHeight="1" x14ac:dyDescent="0.2">
      <c r="B16" s="362" t="s">
        <v>474</v>
      </c>
      <c r="C16" s="362"/>
      <c r="D16" s="362"/>
      <c r="E16" s="362"/>
      <c r="F16" s="363" t="s">
        <v>503</v>
      </c>
      <c r="G16" s="364"/>
      <c r="H16" s="364"/>
      <c r="I16" s="364"/>
    </row>
    <row r="17" spans="1:9" ht="72" customHeight="1" x14ac:dyDescent="0.2">
      <c r="B17" s="362"/>
      <c r="C17" s="362"/>
      <c r="D17" s="362"/>
      <c r="E17" s="362"/>
      <c r="F17" s="363"/>
      <c r="G17" s="126" t="s">
        <v>504</v>
      </c>
      <c r="H17" s="126" t="s">
        <v>505</v>
      </c>
      <c r="I17" s="127" t="s">
        <v>506</v>
      </c>
    </row>
    <row r="18" spans="1:9" ht="19.5" customHeight="1" x14ac:dyDescent="0.2">
      <c r="B18" s="362"/>
      <c r="C18" s="362"/>
      <c r="D18" s="362"/>
      <c r="E18" s="362"/>
      <c r="F18" s="363"/>
      <c r="G18" s="126"/>
      <c r="H18" s="126"/>
      <c r="I18" s="127" t="s">
        <v>507</v>
      </c>
    </row>
    <row r="19" spans="1:9" ht="23.25" customHeight="1" x14ac:dyDescent="0.25">
      <c r="B19" s="360" t="s">
        <v>498</v>
      </c>
      <c r="C19" s="360"/>
      <c r="D19" s="360"/>
      <c r="E19" s="360"/>
      <c r="F19" s="128">
        <f>SUM(I19:I20)</f>
        <v>60</v>
      </c>
      <c r="G19" s="129"/>
      <c r="H19" s="129"/>
      <c r="I19" s="130">
        <v>60</v>
      </c>
    </row>
    <row r="20" spans="1:9" ht="23.25" hidden="1" customHeight="1" x14ac:dyDescent="0.25">
      <c r="B20" s="360" t="s">
        <v>476</v>
      </c>
      <c r="C20" s="360"/>
      <c r="D20" s="360"/>
      <c r="E20" s="360"/>
      <c r="F20" s="128">
        <f t="shared" ref="F20:F26" si="0">SUM(I20:I20)</f>
        <v>0</v>
      </c>
      <c r="G20" s="129"/>
      <c r="H20" s="129"/>
      <c r="I20" s="130"/>
    </row>
    <row r="21" spans="1:9" ht="23.25" hidden="1" customHeight="1" x14ac:dyDescent="0.25">
      <c r="B21" s="360" t="s">
        <v>477</v>
      </c>
      <c r="C21" s="360"/>
      <c r="D21" s="360"/>
      <c r="E21" s="360"/>
      <c r="F21" s="128">
        <f t="shared" si="0"/>
        <v>0</v>
      </c>
      <c r="G21" s="129"/>
      <c r="H21" s="129"/>
      <c r="I21" s="130"/>
    </row>
    <row r="22" spans="1:9" ht="23.25" hidden="1" customHeight="1" x14ac:dyDescent="0.25">
      <c r="B22" s="360" t="s">
        <v>478</v>
      </c>
      <c r="C22" s="360"/>
      <c r="D22" s="360"/>
      <c r="E22" s="360"/>
      <c r="F22" s="128">
        <f t="shared" si="0"/>
        <v>0</v>
      </c>
      <c r="G22" s="129"/>
      <c r="H22" s="129"/>
      <c r="I22" s="130"/>
    </row>
    <row r="23" spans="1:9" ht="23.25" hidden="1" customHeight="1" x14ac:dyDescent="0.25">
      <c r="B23" s="360" t="s">
        <v>479</v>
      </c>
      <c r="C23" s="360"/>
      <c r="D23" s="360"/>
      <c r="E23" s="360"/>
      <c r="F23" s="128">
        <f t="shared" si="0"/>
        <v>0</v>
      </c>
      <c r="G23" s="129"/>
      <c r="H23" s="129"/>
      <c r="I23" s="130"/>
    </row>
    <row r="24" spans="1:9" ht="23.25" hidden="1" customHeight="1" x14ac:dyDescent="0.25">
      <c r="B24" s="360" t="s">
        <v>480</v>
      </c>
      <c r="C24" s="360"/>
      <c r="D24" s="360"/>
      <c r="E24" s="360"/>
      <c r="F24" s="128">
        <f t="shared" si="0"/>
        <v>0</v>
      </c>
      <c r="G24" s="129"/>
      <c r="H24" s="129"/>
      <c r="I24" s="130"/>
    </row>
    <row r="25" spans="1:9" ht="23.25" hidden="1" customHeight="1" x14ac:dyDescent="0.25">
      <c r="B25" s="360" t="s">
        <v>481</v>
      </c>
      <c r="C25" s="360"/>
      <c r="D25" s="360"/>
      <c r="E25" s="360"/>
      <c r="F25" s="128">
        <f t="shared" si="0"/>
        <v>0</v>
      </c>
      <c r="G25" s="129"/>
      <c r="H25" s="129"/>
      <c r="I25" s="130"/>
    </row>
    <row r="26" spans="1:9" ht="23.25" hidden="1" customHeight="1" x14ac:dyDescent="0.25">
      <c r="B26" s="131" t="s">
        <v>482</v>
      </c>
      <c r="C26" s="113"/>
      <c r="D26" s="113"/>
      <c r="E26" s="113"/>
      <c r="F26" s="128">
        <f t="shared" si="0"/>
        <v>0</v>
      </c>
      <c r="G26" s="129"/>
      <c r="H26" s="129"/>
      <c r="I26" s="130"/>
    </row>
    <row r="27" spans="1:9" s="136" customFormat="1" ht="24" customHeight="1" x14ac:dyDescent="0.25">
      <c r="A27" s="132"/>
      <c r="B27" s="361" t="s">
        <v>483</v>
      </c>
      <c r="C27" s="361"/>
      <c r="D27" s="361"/>
      <c r="E27" s="361"/>
      <c r="F27" s="133">
        <f>SUM(F19:F26)</f>
        <v>60</v>
      </c>
      <c r="G27" s="134">
        <f>G19</f>
        <v>0</v>
      </c>
      <c r="H27" s="134">
        <f>H19</f>
        <v>0</v>
      </c>
      <c r="I27" s="135">
        <f>SUM(I19:I26)</f>
        <v>60</v>
      </c>
    </row>
    <row r="28" spans="1:9" ht="15.75" x14ac:dyDescent="0.25">
      <c r="A28" s="89"/>
      <c r="B28" s="89"/>
      <c r="C28" s="89"/>
      <c r="D28" s="89"/>
      <c r="E28" s="89"/>
      <c r="F28" s="137"/>
      <c r="G28" s="89"/>
      <c r="H28" s="89"/>
      <c r="I28" s="89"/>
    </row>
    <row r="29" spans="1:9" ht="15.75" x14ac:dyDescent="0.25">
      <c r="A29" s="89"/>
      <c r="B29" s="89"/>
      <c r="C29" s="89"/>
      <c r="D29" s="89"/>
      <c r="E29" s="89"/>
      <c r="F29" s="102"/>
      <c r="G29" s="89"/>
      <c r="H29" s="89"/>
      <c r="I29" s="89"/>
    </row>
    <row r="30" spans="1:9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9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9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  <row r="37" spans="1:9" ht="15.75" x14ac:dyDescent="0.25">
      <c r="A37" s="89"/>
      <c r="B37" s="89"/>
      <c r="C37" s="89"/>
      <c r="D37" s="89"/>
      <c r="E37" s="89"/>
      <c r="F37" s="89"/>
      <c r="G37" s="89"/>
      <c r="H37" s="89"/>
      <c r="I37" s="89"/>
    </row>
    <row r="38" spans="1:9" ht="15.75" x14ac:dyDescent="0.25">
      <c r="A38" s="89"/>
      <c r="B38" s="89"/>
      <c r="C38" s="89"/>
      <c r="D38" s="89"/>
      <c r="E38" s="89"/>
      <c r="F38" s="89"/>
      <c r="G38" s="89"/>
      <c r="H38" s="89"/>
      <c r="I38" s="89"/>
    </row>
  </sheetData>
  <sheetProtection selectLockedCells="1" selectUnlockedCells="1"/>
  <mergeCells count="17">
    <mergeCell ref="B11:I12"/>
    <mergeCell ref="F16:F18"/>
    <mergeCell ref="G16:I16"/>
    <mergeCell ref="B19:E19"/>
    <mergeCell ref="B20:E20"/>
    <mergeCell ref="B24:E24"/>
    <mergeCell ref="B23:E23"/>
    <mergeCell ref="B25:E25"/>
    <mergeCell ref="B27:E27"/>
    <mergeCell ref="B16:E18"/>
    <mergeCell ref="B22:E22"/>
    <mergeCell ref="B21:E21"/>
    <mergeCell ref="E2:G2"/>
    <mergeCell ref="E4:G4"/>
    <mergeCell ref="E5:G5"/>
    <mergeCell ref="E6:G6"/>
    <mergeCell ref="E7:G7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73" zoomScaleNormal="73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38" customWidth="1"/>
    <col min="2" max="2" width="7" style="139" customWidth="1"/>
    <col min="3" max="3" width="6" style="140" customWidth="1"/>
    <col min="4" max="4" width="7.5703125" style="140" customWidth="1"/>
    <col min="5" max="5" width="14.42578125" style="141" customWidth="1"/>
    <col min="6" max="6" width="10.5703125" style="141" customWidth="1"/>
    <col min="7" max="7" width="17.5703125" style="142" customWidth="1"/>
    <col min="8" max="8" width="15.5703125" style="143" customWidth="1"/>
    <col min="9" max="9" width="10.85546875" style="84" customWidth="1"/>
    <col min="10" max="255" width="26" style="84" customWidth="1"/>
  </cols>
  <sheetData>
    <row r="1" spans="1:8" ht="12.75" x14ac:dyDescent="0.2">
      <c r="D1" s="353" t="s">
        <v>508</v>
      </c>
      <c r="E1" s="353"/>
      <c r="F1" s="353"/>
      <c r="G1" s="353"/>
      <c r="H1" s="87"/>
    </row>
    <row r="2" spans="1:8" ht="12.75" x14ac:dyDescent="0.2">
      <c r="D2" s="353" t="s">
        <v>1</v>
      </c>
      <c r="E2" s="353"/>
      <c r="F2" s="353"/>
      <c r="G2" s="353"/>
      <c r="H2" s="87"/>
    </row>
    <row r="3" spans="1:8" ht="12.75" x14ac:dyDescent="0.2">
      <c r="D3" s="353" t="s">
        <v>2</v>
      </c>
      <c r="E3" s="353"/>
      <c r="F3" s="353"/>
      <c r="G3" s="353"/>
      <c r="H3" s="87"/>
    </row>
    <row r="4" spans="1:8" ht="12.75" x14ac:dyDescent="0.2">
      <c r="D4" s="353" t="s">
        <v>471</v>
      </c>
      <c r="E4" s="353"/>
      <c r="F4" s="353"/>
      <c r="G4" s="353"/>
      <c r="H4" s="87"/>
    </row>
    <row r="5" spans="1:8" ht="12.75" x14ac:dyDescent="0.2">
      <c r="D5" s="344" t="s">
        <v>509</v>
      </c>
      <c r="E5" s="344"/>
      <c r="F5" s="344"/>
      <c r="G5" s="344"/>
      <c r="H5" s="344"/>
    </row>
    <row r="6" spans="1:8" ht="12.75" x14ac:dyDescent="0.2">
      <c r="D6" s="87"/>
      <c r="E6" s="93"/>
      <c r="F6" s="87"/>
      <c r="G6" s="87"/>
      <c r="H6" s="87"/>
    </row>
    <row r="7" spans="1:8" x14ac:dyDescent="0.25">
      <c r="D7" s="87"/>
      <c r="E7" s="93"/>
      <c r="F7" s="85"/>
      <c r="G7" s="85"/>
    </row>
    <row r="8" spans="1:8" ht="11.25" customHeight="1" x14ac:dyDescent="0.25">
      <c r="A8" s="365" t="s">
        <v>510</v>
      </c>
      <c r="B8" s="365"/>
      <c r="C8" s="365"/>
      <c r="D8" s="365"/>
      <c r="E8" s="365"/>
      <c r="F8" s="365"/>
      <c r="G8" s="365"/>
    </row>
    <row r="9" spans="1:8" ht="11.25" customHeight="1" x14ac:dyDescent="0.25">
      <c r="A9" s="365"/>
      <c r="B9" s="365"/>
      <c r="C9" s="365"/>
      <c r="D9" s="365"/>
      <c r="E9" s="365"/>
      <c r="F9" s="365"/>
      <c r="G9" s="365"/>
    </row>
    <row r="10" spans="1:8" ht="11.25" customHeight="1" x14ac:dyDescent="0.25">
      <c r="A10" s="365"/>
      <c r="B10" s="365"/>
      <c r="C10" s="365"/>
      <c r="D10" s="365"/>
      <c r="E10" s="365"/>
      <c r="F10" s="365"/>
      <c r="G10" s="365"/>
    </row>
    <row r="11" spans="1:8" ht="10.5" customHeight="1" x14ac:dyDescent="0.25">
      <c r="A11" s="365"/>
      <c r="B11" s="365"/>
      <c r="C11" s="365"/>
      <c r="D11" s="365"/>
      <c r="E11" s="365"/>
      <c r="F11" s="365"/>
      <c r="G11" s="365"/>
    </row>
    <row r="12" spans="1:8" ht="3.75" customHeight="1" x14ac:dyDescent="0.25">
      <c r="A12" s="365"/>
      <c r="B12" s="365"/>
      <c r="C12" s="365"/>
      <c r="D12" s="365"/>
      <c r="E12" s="365"/>
      <c r="F12" s="365"/>
      <c r="G12" s="365"/>
    </row>
    <row r="13" spans="1:8" ht="6" customHeight="1" x14ac:dyDescent="0.25">
      <c r="A13" s="365"/>
      <c r="B13" s="365"/>
      <c r="C13" s="365"/>
      <c r="D13" s="365"/>
      <c r="E13" s="365"/>
      <c r="F13" s="365"/>
      <c r="G13" s="365"/>
    </row>
    <row r="14" spans="1:8" x14ac:dyDescent="0.25">
      <c r="B14" s="140"/>
    </row>
    <row r="15" spans="1:8" ht="30" customHeight="1" x14ac:dyDescent="0.25">
      <c r="A15" s="144" t="s">
        <v>511</v>
      </c>
      <c r="B15" s="144" t="s">
        <v>512</v>
      </c>
      <c r="C15" s="144" t="s">
        <v>513</v>
      </c>
      <c r="D15" s="144" t="s">
        <v>514</v>
      </c>
      <c r="E15" s="144" t="s">
        <v>10</v>
      </c>
      <c r="F15" s="144" t="s">
        <v>11</v>
      </c>
      <c r="G15" s="145" t="s">
        <v>515</v>
      </c>
    </row>
    <row r="16" spans="1:8" s="149" customFormat="1" ht="15" customHeight="1" x14ac:dyDescent="0.25">
      <c r="A16" s="146">
        <v>1</v>
      </c>
      <c r="B16" s="146" t="s">
        <v>516</v>
      </c>
      <c r="C16" s="147">
        <v>3</v>
      </c>
      <c r="D16" s="147">
        <v>4</v>
      </c>
      <c r="E16" s="148">
        <v>5</v>
      </c>
      <c r="F16" s="148">
        <v>6</v>
      </c>
      <c r="G16" s="148">
        <v>7</v>
      </c>
      <c r="H16" s="143"/>
    </row>
    <row r="17" spans="1:9" s="92" customFormat="1" ht="29.25" x14ac:dyDescent="0.25">
      <c r="A17" s="150" t="s">
        <v>517</v>
      </c>
      <c r="B17" s="151" t="s">
        <v>518</v>
      </c>
      <c r="C17" s="151"/>
      <c r="D17" s="151"/>
      <c r="E17" s="152"/>
      <c r="F17" s="152"/>
      <c r="G17" s="153">
        <f>G24+G75+G89+G18+G84</f>
        <v>7831</v>
      </c>
      <c r="H17" s="154"/>
    </row>
    <row r="18" spans="1:9" s="161" customFormat="1" ht="17.25" customHeight="1" x14ac:dyDescent="0.25">
      <c r="A18" s="155" t="s">
        <v>519</v>
      </c>
      <c r="B18" s="156" t="s">
        <v>518</v>
      </c>
      <c r="C18" s="156" t="s">
        <v>520</v>
      </c>
      <c r="D18" s="156"/>
      <c r="E18" s="157"/>
      <c r="F18" s="157"/>
      <c r="G18" s="158">
        <f>G19</f>
        <v>100</v>
      </c>
      <c r="H18" s="159"/>
      <c r="I18" s="160"/>
    </row>
    <row r="19" spans="1:9" s="161" customFormat="1" ht="17.25" customHeight="1" x14ac:dyDescent="0.25">
      <c r="A19" s="162" t="s">
        <v>521</v>
      </c>
      <c r="B19" s="163" t="s">
        <v>518</v>
      </c>
      <c r="C19" s="163" t="s">
        <v>520</v>
      </c>
      <c r="D19" s="163" t="s">
        <v>520</v>
      </c>
      <c r="E19" s="164"/>
      <c r="F19" s="164"/>
      <c r="G19" s="165">
        <f>G21</f>
        <v>100</v>
      </c>
      <c r="H19" s="159"/>
      <c r="I19" s="160"/>
    </row>
    <row r="20" spans="1:9" s="161" customFormat="1" ht="17.25" customHeight="1" x14ac:dyDescent="0.25">
      <c r="A20" s="166" t="s">
        <v>522</v>
      </c>
      <c r="B20" s="164" t="s">
        <v>518</v>
      </c>
      <c r="C20" s="164" t="s">
        <v>520</v>
      </c>
      <c r="D20" s="164" t="s">
        <v>520</v>
      </c>
      <c r="E20" s="164" t="s">
        <v>523</v>
      </c>
      <c r="F20" s="164"/>
      <c r="G20" s="165">
        <f>G21</f>
        <v>100</v>
      </c>
      <c r="H20" s="159"/>
      <c r="I20" s="160"/>
    </row>
    <row r="21" spans="1:9" x14ac:dyDescent="0.25">
      <c r="A21" s="167" t="s">
        <v>524</v>
      </c>
      <c r="B21" s="164" t="s">
        <v>518</v>
      </c>
      <c r="C21" s="164" t="s">
        <v>520</v>
      </c>
      <c r="D21" s="164" t="s">
        <v>520</v>
      </c>
      <c r="E21" s="164" t="s">
        <v>525</v>
      </c>
      <c r="F21" s="164"/>
      <c r="G21" s="168">
        <v>100</v>
      </c>
    </row>
    <row r="22" spans="1:9" x14ac:dyDescent="0.25">
      <c r="A22" s="169" t="s">
        <v>61</v>
      </c>
      <c r="B22" s="164" t="s">
        <v>518</v>
      </c>
      <c r="C22" s="164" t="s">
        <v>520</v>
      </c>
      <c r="D22" s="164" t="s">
        <v>520</v>
      </c>
      <c r="E22" s="164" t="s">
        <v>525</v>
      </c>
      <c r="F22" s="164" t="s">
        <v>32</v>
      </c>
      <c r="G22" s="168">
        <v>100</v>
      </c>
    </row>
    <row r="23" spans="1:9" x14ac:dyDescent="0.25">
      <c r="A23" s="170" t="s">
        <v>62</v>
      </c>
      <c r="B23" s="164" t="s">
        <v>518</v>
      </c>
      <c r="C23" s="164" t="s">
        <v>520</v>
      </c>
      <c r="D23" s="164" t="s">
        <v>520</v>
      </c>
      <c r="E23" s="164" t="s">
        <v>525</v>
      </c>
      <c r="F23" s="164" t="s">
        <v>34</v>
      </c>
      <c r="G23" s="168">
        <v>100</v>
      </c>
    </row>
    <row r="24" spans="1:9" s="161" customFormat="1" ht="17.25" customHeight="1" x14ac:dyDescent="0.25">
      <c r="A24" s="162" t="s">
        <v>526</v>
      </c>
      <c r="B24" s="163" t="s">
        <v>518</v>
      </c>
      <c r="C24" s="163" t="s">
        <v>527</v>
      </c>
      <c r="D24" s="163"/>
      <c r="E24" s="164"/>
      <c r="F24" s="164"/>
      <c r="G24" s="165">
        <f>G37+G25</f>
        <v>7553.6</v>
      </c>
      <c r="H24" s="159"/>
      <c r="I24" s="160"/>
    </row>
    <row r="25" spans="1:9" s="161" customFormat="1" ht="17.25" customHeight="1" x14ac:dyDescent="0.25">
      <c r="A25" s="171" t="s">
        <v>528</v>
      </c>
      <c r="B25" s="163" t="s">
        <v>518</v>
      </c>
      <c r="C25" s="163" t="s">
        <v>527</v>
      </c>
      <c r="D25" s="163" t="s">
        <v>529</v>
      </c>
      <c r="E25" s="163"/>
      <c r="F25" s="163"/>
      <c r="G25" s="165">
        <f>G27+G34</f>
        <v>6082.6</v>
      </c>
      <c r="H25" s="159"/>
      <c r="I25" s="160"/>
    </row>
    <row r="26" spans="1:9" s="161" customFormat="1" ht="17.25" customHeight="1" x14ac:dyDescent="0.25">
      <c r="A26" s="167" t="s">
        <v>530</v>
      </c>
      <c r="B26" s="164" t="s">
        <v>518</v>
      </c>
      <c r="C26" s="164" t="s">
        <v>527</v>
      </c>
      <c r="D26" s="164" t="s">
        <v>529</v>
      </c>
      <c r="E26" s="164" t="s">
        <v>531</v>
      </c>
      <c r="F26" s="163"/>
      <c r="G26" s="165">
        <f>G27+G34</f>
        <v>6082.6</v>
      </c>
      <c r="H26" s="159"/>
      <c r="I26" s="160"/>
    </row>
    <row r="27" spans="1:9" s="161" customFormat="1" ht="17.25" customHeight="1" x14ac:dyDescent="0.25">
      <c r="A27" s="167" t="s">
        <v>532</v>
      </c>
      <c r="B27" s="164" t="s">
        <v>518</v>
      </c>
      <c r="C27" s="164" t="s">
        <v>527</v>
      </c>
      <c r="D27" s="164" t="s">
        <v>529</v>
      </c>
      <c r="E27" s="164" t="s">
        <v>533</v>
      </c>
      <c r="F27" s="164"/>
      <c r="G27" s="168">
        <f>G28+G30+G32</f>
        <v>5982.6</v>
      </c>
      <c r="H27" s="159"/>
      <c r="I27" s="160"/>
    </row>
    <row r="28" spans="1:9" s="161" customFormat="1" ht="39" x14ac:dyDescent="0.25">
      <c r="A28" s="172" t="s">
        <v>104</v>
      </c>
      <c r="B28" s="164" t="s">
        <v>518</v>
      </c>
      <c r="C28" s="164" t="s">
        <v>527</v>
      </c>
      <c r="D28" s="164" t="s">
        <v>529</v>
      </c>
      <c r="E28" s="164" t="s">
        <v>533</v>
      </c>
      <c r="F28" s="164" t="s">
        <v>22</v>
      </c>
      <c r="G28" s="168">
        <f>G29</f>
        <v>5590</v>
      </c>
      <c r="H28" s="159"/>
      <c r="I28" s="160"/>
    </row>
    <row r="29" spans="1:9" s="161" customFormat="1" ht="17.25" customHeight="1" x14ac:dyDescent="0.25">
      <c r="A29" s="167" t="s">
        <v>111</v>
      </c>
      <c r="B29" s="164" t="s">
        <v>518</v>
      </c>
      <c r="C29" s="164" t="s">
        <v>527</v>
      </c>
      <c r="D29" s="164" t="s">
        <v>529</v>
      </c>
      <c r="E29" s="164" t="s">
        <v>533</v>
      </c>
      <c r="F29" s="164" t="s">
        <v>112</v>
      </c>
      <c r="G29" s="168">
        <f>4900+690</f>
        <v>5590</v>
      </c>
      <c r="H29" s="159"/>
      <c r="I29" s="160"/>
    </row>
    <row r="30" spans="1:9" s="161" customFormat="1" ht="17.25" customHeight="1" x14ac:dyDescent="0.25">
      <c r="A30" s="169" t="s">
        <v>61</v>
      </c>
      <c r="B30" s="164" t="s">
        <v>518</v>
      </c>
      <c r="C30" s="164" t="s">
        <v>527</v>
      </c>
      <c r="D30" s="164" t="s">
        <v>529</v>
      </c>
      <c r="E30" s="164" t="s">
        <v>533</v>
      </c>
      <c r="F30" s="164" t="s">
        <v>32</v>
      </c>
      <c r="G30" s="168">
        <f>G31</f>
        <v>362.6</v>
      </c>
      <c r="H30" s="159"/>
      <c r="I30" s="160"/>
    </row>
    <row r="31" spans="1:9" s="161" customFormat="1" ht="17.25" customHeight="1" x14ac:dyDescent="0.25">
      <c r="A31" s="169" t="s">
        <v>62</v>
      </c>
      <c r="B31" s="164" t="s">
        <v>518</v>
      </c>
      <c r="C31" s="164" t="s">
        <v>527</v>
      </c>
      <c r="D31" s="164" t="s">
        <v>529</v>
      </c>
      <c r="E31" s="164" t="s">
        <v>533</v>
      </c>
      <c r="F31" s="164" t="s">
        <v>34</v>
      </c>
      <c r="G31" s="168">
        <v>362.6</v>
      </c>
      <c r="H31" s="159"/>
      <c r="I31" s="160"/>
    </row>
    <row r="32" spans="1:9" s="161" customFormat="1" ht="17.25" customHeight="1" x14ac:dyDescent="0.25">
      <c r="A32" s="166" t="s">
        <v>51</v>
      </c>
      <c r="B32" s="164" t="s">
        <v>518</v>
      </c>
      <c r="C32" s="164" t="s">
        <v>527</v>
      </c>
      <c r="D32" s="164" t="s">
        <v>529</v>
      </c>
      <c r="E32" s="164" t="s">
        <v>533</v>
      </c>
      <c r="F32" s="164" t="s">
        <v>52</v>
      </c>
      <c r="G32" s="168">
        <f>G33</f>
        <v>30</v>
      </c>
      <c r="H32" s="159"/>
      <c r="I32" s="160"/>
    </row>
    <row r="33" spans="1:9" s="161" customFormat="1" ht="17.25" customHeight="1" x14ac:dyDescent="0.25">
      <c r="A33" s="166" t="s">
        <v>534</v>
      </c>
      <c r="B33" s="164" t="s">
        <v>518</v>
      </c>
      <c r="C33" s="164" t="s">
        <v>527</v>
      </c>
      <c r="D33" s="164" t="s">
        <v>529</v>
      </c>
      <c r="E33" s="164" t="s">
        <v>533</v>
      </c>
      <c r="F33" s="164" t="s">
        <v>56</v>
      </c>
      <c r="G33" s="168">
        <v>30</v>
      </c>
      <c r="H33" s="159"/>
      <c r="I33" s="160"/>
    </row>
    <row r="34" spans="1:9" s="161" customFormat="1" ht="25.35" customHeight="1" x14ac:dyDescent="0.25">
      <c r="A34" s="173" t="s">
        <v>535</v>
      </c>
      <c r="B34" s="164" t="s">
        <v>518</v>
      </c>
      <c r="C34" s="164" t="s">
        <v>527</v>
      </c>
      <c r="D34" s="164" t="s">
        <v>529</v>
      </c>
      <c r="E34" s="164" t="s">
        <v>536</v>
      </c>
      <c r="F34" s="164"/>
      <c r="G34" s="168">
        <f>G35</f>
        <v>100</v>
      </c>
      <c r="H34" s="159"/>
      <c r="I34" s="160"/>
    </row>
    <row r="35" spans="1:9" s="161" customFormat="1" ht="17.25" customHeight="1" x14ac:dyDescent="0.25">
      <c r="A35" s="169" t="s">
        <v>61</v>
      </c>
      <c r="B35" s="164" t="s">
        <v>518</v>
      </c>
      <c r="C35" s="164" t="s">
        <v>527</v>
      </c>
      <c r="D35" s="164" t="s">
        <v>529</v>
      </c>
      <c r="E35" s="164" t="s">
        <v>536</v>
      </c>
      <c r="F35" s="164" t="s">
        <v>32</v>
      </c>
      <c r="G35" s="168">
        <v>100</v>
      </c>
      <c r="H35" s="159"/>
      <c r="I35" s="160"/>
    </row>
    <row r="36" spans="1:9" s="161" customFormat="1" ht="17.25" customHeight="1" x14ac:dyDescent="0.25">
      <c r="A36" s="169" t="s">
        <v>62</v>
      </c>
      <c r="B36" s="164" t="s">
        <v>518</v>
      </c>
      <c r="C36" s="164" t="s">
        <v>527</v>
      </c>
      <c r="D36" s="164" t="s">
        <v>529</v>
      </c>
      <c r="E36" s="164" t="s">
        <v>536</v>
      </c>
      <c r="F36" s="164" t="s">
        <v>34</v>
      </c>
      <c r="G36" s="168">
        <v>100</v>
      </c>
      <c r="H36" s="159"/>
      <c r="I36" s="160"/>
    </row>
    <row r="37" spans="1:9" s="175" customFormat="1" x14ac:dyDescent="0.25">
      <c r="A37" s="171" t="s">
        <v>377</v>
      </c>
      <c r="B37" s="163" t="s">
        <v>518</v>
      </c>
      <c r="C37" s="163" t="s">
        <v>527</v>
      </c>
      <c r="D37" s="163" t="s">
        <v>537</v>
      </c>
      <c r="E37" s="163"/>
      <c r="F37" s="163"/>
      <c r="G37" s="165">
        <f>G38+G47+G60+G80</f>
        <v>1471</v>
      </c>
      <c r="H37" s="174"/>
    </row>
    <row r="38" spans="1:9" x14ac:dyDescent="0.25">
      <c r="A38" s="176" t="s">
        <v>538</v>
      </c>
      <c r="B38" s="164" t="s">
        <v>518</v>
      </c>
      <c r="C38" s="164" t="s">
        <v>527</v>
      </c>
      <c r="D38" s="164" t="s">
        <v>537</v>
      </c>
      <c r="E38" s="164" t="s">
        <v>539</v>
      </c>
      <c r="F38" s="164"/>
      <c r="G38" s="168">
        <f>G40+G43+G45</f>
        <v>785</v>
      </c>
    </row>
    <row r="39" spans="1:9" x14ac:dyDescent="0.25">
      <c r="A39" s="176" t="s">
        <v>540</v>
      </c>
      <c r="B39" s="164" t="s">
        <v>518</v>
      </c>
      <c r="C39" s="164" t="s">
        <v>527</v>
      </c>
      <c r="D39" s="164" t="s">
        <v>537</v>
      </c>
      <c r="E39" s="164" t="s">
        <v>541</v>
      </c>
      <c r="F39" s="164"/>
      <c r="G39" s="168">
        <f>G40</f>
        <v>755</v>
      </c>
    </row>
    <row r="40" spans="1:9" ht="38.65" customHeight="1" x14ac:dyDescent="0.25">
      <c r="A40" s="170" t="s">
        <v>104</v>
      </c>
      <c r="B40" s="164" t="s">
        <v>518</v>
      </c>
      <c r="C40" s="164" t="s">
        <v>527</v>
      </c>
      <c r="D40" s="164" t="s">
        <v>537</v>
      </c>
      <c r="E40" s="164" t="s">
        <v>541</v>
      </c>
      <c r="F40" s="164" t="s">
        <v>22</v>
      </c>
      <c r="G40" s="168">
        <f>G41</f>
        <v>755</v>
      </c>
    </row>
    <row r="41" spans="1:9" x14ac:dyDescent="0.25">
      <c r="A41" s="167" t="s">
        <v>105</v>
      </c>
      <c r="B41" s="164" t="s">
        <v>518</v>
      </c>
      <c r="C41" s="164" t="s">
        <v>527</v>
      </c>
      <c r="D41" s="164" t="s">
        <v>537</v>
      </c>
      <c r="E41" s="164" t="s">
        <v>541</v>
      </c>
      <c r="F41" s="164" t="s">
        <v>24</v>
      </c>
      <c r="G41" s="168">
        <f>660+95</f>
        <v>755</v>
      </c>
    </row>
    <row r="42" spans="1:9" x14ac:dyDescent="0.25">
      <c r="A42" s="177" t="s">
        <v>542</v>
      </c>
      <c r="B42" s="164" t="s">
        <v>543</v>
      </c>
      <c r="C42" s="164" t="s">
        <v>527</v>
      </c>
      <c r="D42" s="164" t="s">
        <v>537</v>
      </c>
      <c r="E42" s="164" t="s">
        <v>544</v>
      </c>
      <c r="F42" s="164"/>
      <c r="G42" s="168">
        <v>30</v>
      </c>
    </row>
    <row r="43" spans="1:9" x14ac:dyDescent="0.25">
      <c r="A43" s="169" t="s">
        <v>61</v>
      </c>
      <c r="B43" s="164" t="s">
        <v>518</v>
      </c>
      <c r="C43" s="164" t="s">
        <v>527</v>
      </c>
      <c r="D43" s="164" t="s">
        <v>537</v>
      </c>
      <c r="E43" s="164" t="s">
        <v>544</v>
      </c>
      <c r="F43" s="164" t="s">
        <v>32</v>
      </c>
      <c r="G43" s="168">
        <v>28</v>
      </c>
    </row>
    <row r="44" spans="1:9" x14ac:dyDescent="0.25">
      <c r="A44" s="170" t="s">
        <v>62</v>
      </c>
      <c r="B44" s="164" t="s">
        <v>518</v>
      </c>
      <c r="C44" s="164" t="s">
        <v>527</v>
      </c>
      <c r="D44" s="164" t="s">
        <v>537</v>
      </c>
      <c r="E44" s="164" t="s">
        <v>544</v>
      </c>
      <c r="F44" s="164" t="s">
        <v>34</v>
      </c>
      <c r="G44" s="168">
        <v>28</v>
      </c>
    </row>
    <row r="45" spans="1:9" x14ac:dyDescent="0.25">
      <c r="A45" s="166" t="s">
        <v>51</v>
      </c>
      <c r="B45" s="164" t="s">
        <v>518</v>
      </c>
      <c r="C45" s="164" t="s">
        <v>527</v>
      </c>
      <c r="D45" s="164" t="s">
        <v>537</v>
      </c>
      <c r="E45" s="164" t="s">
        <v>544</v>
      </c>
      <c r="F45" s="164" t="s">
        <v>52</v>
      </c>
      <c r="G45" s="168">
        <v>2</v>
      </c>
    </row>
    <row r="46" spans="1:9" x14ac:dyDescent="0.25">
      <c r="A46" s="166" t="s">
        <v>534</v>
      </c>
      <c r="B46" s="164" t="s">
        <v>518</v>
      </c>
      <c r="C46" s="164" t="s">
        <v>527</v>
      </c>
      <c r="D46" s="164" t="s">
        <v>537</v>
      </c>
      <c r="E46" s="164" t="s">
        <v>544</v>
      </c>
      <c r="F46" s="164" t="s">
        <v>56</v>
      </c>
      <c r="G46" s="168">
        <v>2</v>
      </c>
    </row>
    <row r="47" spans="1:9" ht="33" customHeight="1" x14ac:dyDescent="0.25">
      <c r="A47" s="173" t="s">
        <v>545</v>
      </c>
      <c r="B47" s="164" t="s">
        <v>518</v>
      </c>
      <c r="C47" s="164" t="s">
        <v>527</v>
      </c>
      <c r="D47" s="164" t="s">
        <v>537</v>
      </c>
      <c r="E47" s="164" t="s">
        <v>546</v>
      </c>
      <c r="F47" s="164"/>
      <c r="G47" s="168">
        <f>G57+G55+G48</f>
        <v>137</v>
      </c>
    </row>
    <row r="48" spans="1:9" x14ac:dyDescent="0.25">
      <c r="A48" s="173" t="s">
        <v>547</v>
      </c>
      <c r="B48" s="164" t="s">
        <v>518</v>
      </c>
      <c r="C48" s="164" t="s">
        <v>527</v>
      </c>
      <c r="D48" s="164" t="s">
        <v>537</v>
      </c>
      <c r="E48" s="164" t="s">
        <v>548</v>
      </c>
      <c r="F48" s="164"/>
      <c r="G48" s="168">
        <f>G49+G53</f>
        <v>17</v>
      </c>
    </row>
    <row r="49" spans="1:7" x14ac:dyDescent="0.25">
      <c r="A49" s="173" t="s">
        <v>549</v>
      </c>
      <c r="B49" s="164" t="s">
        <v>518</v>
      </c>
      <c r="C49" s="164" t="s">
        <v>527</v>
      </c>
      <c r="D49" s="164" t="s">
        <v>537</v>
      </c>
      <c r="E49" s="164" t="s">
        <v>550</v>
      </c>
      <c r="F49" s="164"/>
      <c r="G49" s="168">
        <v>6</v>
      </c>
    </row>
    <row r="50" spans="1:7" x14ac:dyDescent="0.25">
      <c r="A50" s="169" t="s">
        <v>61</v>
      </c>
      <c r="B50" s="164" t="s">
        <v>518</v>
      </c>
      <c r="C50" s="164" t="s">
        <v>527</v>
      </c>
      <c r="D50" s="164" t="s">
        <v>537</v>
      </c>
      <c r="E50" s="164" t="s">
        <v>550</v>
      </c>
      <c r="F50" s="164" t="s">
        <v>32</v>
      </c>
      <c r="G50" s="168">
        <v>6</v>
      </c>
    </row>
    <row r="51" spans="1:7" x14ac:dyDescent="0.25">
      <c r="A51" s="170" t="s">
        <v>62</v>
      </c>
      <c r="B51" s="164" t="s">
        <v>518</v>
      </c>
      <c r="C51" s="164" t="s">
        <v>527</v>
      </c>
      <c r="D51" s="164" t="s">
        <v>537</v>
      </c>
      <c r="E51" s="164" t="s">
        <v>550</v>
      </c>
      <c r="F51" s="164" t="s">
        <v>34</v>
      </c>
      <c r="G51" s="168">
        <v>6</v>
      </c>
    </row>
    <row r="52" spans="1:7" x14ac:dyDescent="0.25">
      <c r="A52" s="167" t="s">
        <v>551</v>
      </c>
      <c r="B52" s="164" t="s">
        <v>518</v>
      </c>
      <c r="C52" s="164" t="s">
        <v>527</v>
      </c>
      <c r="D52" s="164" t="s">
        <v>537</v>
      </c>
      <c r="E52" s="164" t="s">
        <v>552</v>
      </c>
      <c r="F52" s="164"/>
      <c r="G52" s="168">
        <v>11</v>
      </c>
    </row>
    <row r="53" spans="1:7" x14ac:dyDescent="0.25">
      <c r="A53" s="167" t="s">
        <v>553</v>
      </c>
      <c r="B53" s="164" t="s">
        <v>518</v>
      </c>
      <c r="C53" s="164" t="s">
        <v>527</v>
      </c>
      <c r="D53" s="164" t="s">
        <v>537</v>
      </c>
      <c r="E53" s="164" t="s">
        <v>552</v>
      </c>
      <c r="F53" s="164" t="s">
        <v>32</v>
      </c>
      <c r="G53" s="168">
        <v>11</v>
      </c>
    </row>
    <row r="54" spans="1:7" x14ac:dyDescent="0.25">
      <c r="A54" s="170" t="s">
        <v>62</v>
      </c>
      <c r="B54" s="164" t="s">
        <v>518</v>
      </c>
      <c r="C54" s="164" t="s">
        <v>527</v>
      </c>
      <c r="D54" s="164" t="s">
        <v>537</v>
      </c>
      <c r="E54" s="164" t="s">
        <v>552</v>
      </c>
      <c r="F54" s="164" t="s">
        <v>34</v>
      </c>
      <c r="G54" s="168">
        <v>11</v>
      </c>
    </row>
    <row r="55" spans="1:7" hidden="1" x14ac:dyDescent="0.25">
      <c r="A55" s="173" t="s">
        <v>554</v>
      </c>
      <c r="B55" s="164"/>
      <c r="C55" s="164"/>
      <c r="D55" s="164"/>
      <c r="E55" s="164" t="s">
        <v>555</v>
      </c>
      <c r="F55" s="164"/>
      <c r="G55" s="168">
        <f>G56</f>
        <v>0</v>
      </c>
    </row>
    <row r="56" spans="1:7" hidden="1" x14ac:dyDescent="0.25">
      <c r="A56" s="167" t="s">
        <v>553</v>
      </c>
      <c r="B56" s="164"/>
      <c r="C56" s="164"/>
      <c r="D56" s="164"/>
      <c r="E56" s="164"/>
      <c r="F56" s="164" t="s">
        <v>98</v>
      </c>
      <c r="G56" s="168"/>
    </row>
    <row r="57" spans="1:7" ht="26.25" x14ac:dyDescent="0.25">
      <c r="A57" s="173" t="s">
        <v>556</v>
      </c>
      <c r="B57" s="164" t="s">
        <v>518</v>
      </c>
      <c r="C57" s="164" t="s">
        <v>527</v>
      </c>
      <c r="D57" s="164" t="s">
        <v>537</v>
      </c>
      <c r="E57" s="164" t="s">
        <v>557</v>
      </c>
      <c r="F57" s="164"/>
      <c r="G57" s="168">
        <f>G58</f>
        <v>120</v>
      </c>
    </row>
    <row r="58" spans="1:7" x14ac:dyDescent="0.25">
      <c r="A58" s="169" t="s">
        <v>61</v>
      </c>
      <c r="B58" s="164" t="s">
        <v>518</v>
      </c>
      <c r="C58" s="164" t="s">
        <v>527</v>
      </c>
      <c r="D58" s="164" t="s">
        <v>537</v>
      </c>
      <c r="E58" s="164" t="s">
        <v>557</v>
      </c>
      <c r="F58" s="164" t="s">
        <v>32</v>
      </c>
      <c r="G58" s="168">
        <v>120</v>
      </c>
    </row>
    <row r="59" spans="1:7" x14ac:dyDescent="0.25">
      <c r="A59" s="170" t="s">
        <v>62</v>
      </c>
      <c r="B59" s="164" t="s">
        <v>518</v>
      </c>
      <c r="C59" s="164" t="s">
        <v>527</v>
      </c>
      <c r="D59" s="164" t="s">
        <v>537</v>
      </c>
      <c r="E59" s="164" t="s">
        <v>557</v>
      </c>
      <c r="F59" s="164" t="s">
        <v>34</v>
      </c>
      <c r="G59" s="168">
        <v>120</v>
      </c>
    </row>
    <row r="60" spans="1:7" ht="39" x14ac:dyDescent="0.25">
      <c r="A60" s="173" t="s">
        <v>558</v>
      </c>
      <c r="B60" s="164" t="s">
        <v>518</v>
      </c>
      <c r="C60" s="164" t="s">
        <v>527</v>
      </c>
      <c r="D60" s="164" t="s">
        <v>537</v>
      </c>
      <c r="E60" s="164" t="s">
        <v>559</v>
      </c>
      <c r="F60" s="164"/>
      <c r="G60" s="168">
        <f>G61+G64+G67+G70+G73</f>
        <v>539</v>
      </c>
    </row>
    <row r="61" spans="1:7" ht="37.35" customHeight="1" x14ac:dyDescent="0.25">
      <c r="A61" s="173" t="s">
        <v>560</v>
      </c>
      <c r="B61" s="164" t="s">
        <v>518</v>
      </c>
      <c r="C61" s="164" t="s">
        <v>527</v>
      </c>
      <c r="D61" s="164" t="s">
        <v>537</v>
      </c>
      <c r="E61" s="164" t="s">
        <v>561</v>
      </c>
      <c r="F61" s="164"/>
      <c r="G61" s="168">
        <f>G62</f>
        <v>169</v>
      </c>
    </row>
    <row r="62" spans="1:7" x14ac:dyDescent="0.25">
      <c r="A62" s="169" t="s">
        <v>61</v>
      </c>
      <c r="B62" s="164" t="s">
        <v>518</v>
      </c>
      <c r="C62" s="164" t="s">
        <v>527</v>
      </c>
      <c r="D62" s="164" t="s">
        <v>537</v>
      </c>
      <c r="E62" s="164" t="s">
        <v>561</v>
      </c>
      <c r="F62" s="164" t="s">
        <v>32</v>
      </c>
      <c r="G62" s="168">
        <f>G63</f>
        <v>169</v>
      </c>
    </row>
    <row r="63" spans="1:7" x14ac:dyDescent="0.25">
      <c r="A63" s="170" t="s">
        <v>62</v>
      </c>
      <c r="B63" s="164" t="s">
        <v>518</v>
      </c>
      <c r="C63" s="164" t="s">
        <v>527</v>
      </c>
      <c r="D63" s="164" t="s">
        <v>537</v>
      </c>
      <c r="E63" s="164" t="s">
        <v>561</v>
      </c>
      <c r="F63" s="164" t="s">
        <v>34</v>
      </c>
      <c r="G63" s="168">
        <v>169</v>
      </c>
    </row>
    <row r="64" spans="1:7" ht="39" x14ac:dyDescent="0.25">
      <c r="A64" s="173" t="s">
        <v>562</v>
      </c>
      <c r="B64" s="164" t="s">
        <v>518</v>
      </c>
      <c r="C64" s="164" t="s">
        <v>527</v>
      </c>
      <c r="D64" s="164" t="s">
        <v>537</v>
      </c>
      <c r="E64" s="164" t="s">
        <v>563</v>
      </c>
      <c r="F64" s="164"/>
      <c r="G64" s="168">
        <f>G65</f>
        <v>46</v>
      </c>
    </row>
    <row r="65" spans="1:9" x14ac:dyDescent="0.25">
      <c r="A65" s="169" t="s">
        <v>61</v>
      </c>
      <c r="B65" s="164" t="s">
        <v>518</v>
      </c>
      <c r="C65" s="164" t="s">
        <v>527</v>
      </c>
      <c r="D65" s="164" t="s">
        <v>537</v>
      </c>
      <c r="E65" s="164" t="s">
        <v>563</v>
      </c>
      <c r="F65" s="164" t="s">
        <v>32</v>
      </c>
      <c r="G65" s="168">
        <v>46</v>
      </c>
    </row>
    <row r="66" spans="1:9" x14ac:dyDescent="0.25">
      <c r="A66" s="170" t="s">
        <v>62</v>
      </c>
      <c r="B66" s="164" t="s">
        <v>518</v>
      </c>
      <c r="C66" s="164" t="s">
        <v>527</v>
      </c>
      <c r="D66" s="164" t="s">
        <v>537</v>
      </c>
      <c r="E66" s="164" t="s">
        <v>563</v>
      </c>
      <c r="F66" s="164" t="s">
        <v>34</v>
      </c>
      <c r="G66" s="168">
        <v>46</v>
      </c>
    </row>
    <row r="67" spans="1:9" ht="39" x14ac:dyDescent="0.25">
      <c r="A67" s="173" t="s">
        <v>564</v>
      </c>
      <c r="B67" s="164" t="s">
        <v>518</v>
      </c>
      <c r="C67" s="164" t="s">
        <v>527</v>
      </c>
      <c r="D67" s="164" t="s">
        <v>537</v>
      </c>
      <c r="E67" s="164" t="s">
        <v>565</v>
      </c>
      <c r="F67" s="164"/>
      <c r="G67" s="168">
        <f>G68</f>
        <v>134</v>
      </c>
    </row>
    <row r="68" spans="1:9" x14ac:dyDescent="0.25">
      <c r="A68" s="169" t="s">
        <v>61</v>
      </c>
      <c r="B68" s="164" t="s">
        <v>518</v>
      </c>
      <c r="C68" s="164" t="s">
        <v>527</v>
      </c>
      <c r="D68" s="164" t="s">
        <v>537</v>
      </c>
      <c r="E68" s="164" t="s">
        <v>565</v>
      </c>
      <c r="F68" s="164" t="s">
        <v>32</v>
      </c>
      <c r="G68" s="168">
        <v>134</v>
      </c>
    </row>
    <row r="69" spans="1:9" x14ac:dyDescent="0.25">
      <c r="A69" s="170" t="s">
        <v>62</v>
      </c>
      <c r="B69" s="164" t="s">
        <v>518</v>
      </c>
      <c r="C69" s="164" t="s">
        <v>527</v>
      </c>
      <c r="D69" s="164" t="s">
        <v>537</v>
      </c>
      <c r="E69" s="164" t="s">
        <v>565</v>
      </c>
      <c r="F69" s="164" t="s">
        <v>34</v>
      </c>
      <c r="G69" s="168">
        <v>134</v>
      </c>
    </row>
    <row r="70" spans="1:9" ht="26.25" x14ac:dyDescent="0.25">
      <c r="A70" s="173" t="s">
        <v>566</v>
      </c>
      <c r="B70" s="164" t="s">
        <v>518</v>
      </c>
      <c r="C70" s="164" t="s">
        <v>527</v>
      </c>
      <c r="D70" s="164" t="s">
        <v>537</v>
      </c>
      <c r="E70" s="164" t="s">
        <v>567</v>
      </c>
      <c r="F70" s="164"/>
      <c r="G70" s="168">
        <f>G71</f>
        <v>70</v>
      </c>
    </row>
    <row r="71" spans="1:9" x14ac:dyDescent="0.25">
      <c r="A71" s="169" t="s">
        <v>61</v>
      </c>
      <c r="B71" s="164" t="s">
        <v>518</v>
      </c>
      <c r="C71" s="164" t="s">
        <v>527</v>
      </c>
      <c r="D71" s="164" t="s">
        <v>537</v>
      </c>
      <c r="E71" s="164" t="s">
        <v>567</v>
      </c>
      <c r="F71" s="164" t="s">
        <v>32</v>
      </c>
      <c r="G71" s="168">
        <v>70</v>
      </c>
    </row>
    <row r="72" spans="1:9" x14ac:dyDescent="0.25">
      <c r="A72" s="169" t="s">
        <v>62</v>
      </c>
      <c r="B72" s="164" t="s">
        <v>518</v>
      </c>
      <c r="C72" s="164" t="s">
        <v>527</v>
      </c>
      <c r="D72" s="164" t="s">
        <v>537</v>
      </c>
      <c r="E72" s="164" t="s">
        <v>567</v>
      </c>
      <c r="F72" s="164" t="s">
        <v>34</v>
      </c>
      <c r="G72" s="168">
        <v>70</v>
      </c>
    </row>
    <row r="73" spans="1:9" ht="39" x14ac:dyDescent="0.25">
      <c r="A73" s="173" t="s">
        <v>568</v>
      </c>
      <c r="B73" s="164" t="s">
        <v>518</v>
      </c>
      <c r="C73" s="164" t="s">
        <v>527</v>
      </c>
      <c r="D73" s="164" t="s">
        <v>537</v>
      </c>
      <c r="E73" s="164" t="s">
        <v>569</v>
      </c>
      <c r="F73" s="164"/>
      <c r="G73" s="168">
        <f>G74</f>
        <v>120</v>
      </c>
    </row>
    <row r="74" spans="1:9" x14ac:dyDescent="0.25">
      <c r="A74" s="169" t="s">
        <v>61</v>
      </c>
      <c r="B74" s="164" t="s">
        <v>518</v>
      </c>
      <c r="C74" s="164" t="s">
        <v>527</v>
      </c>
      <c r="D74" s="164" t="s">
        <v>537</v>
      </c>
      <c r="E74" s="164" t="s">
        <v>569</v>
      </c>
      <c r="F74" s="164" t="s">
        <v>32</v>
      </c>
      <c r="G74" s="168">
        <v>120</v>
      </c>
    </row>
    <row r="75" spans="1:9" s="161" customFormat="1" ht="2.25" hidden="1" customHeight="1" x14ac:dyDescent="0.25">
      <c r="A75" s="162" t="s">
        <v>570</v>
      </c>
      <c r="B75" s="163" t="s">
        <v>518</v>
      </c>
      <c r="C75" s="163" t="s">
        <v>571</v>
      </c>
      <c r="D75" s="163"/>
      <c r="E75" s="164" t="s">
        <v>569</v>
      </c>
      <c r="F75" s="164"/>
      <c r="G75" s="165">
        <f>G77</f>
        <v>0</v>
      </c>
      <c r="H75" s="159"/>
      <c r="I75" s="160"/>
    </row>
    <row r="76" spans="1:9" s="161" customFormat="1" ht="2.25" hidden="1" customHeight="1" x14ac:dyDescent="0.25">
      <c r="A76" s="171" t="s">
        <v>406</v>
      </c>
      <c r="B76" s="163" t="s">
        <v>518</v>
      </c>
      <c r="C76" s="163" t="s">
        <v>571</v>
      </c>
      <c r="D76" s="163" t="s">
        <v>572</v>
      </c>
      <c r="E76" s="164" t="s">
        <v>569</v>
      </c>
      <c r="F76" s="164"/>
      <c r="G76" s="165">
        <f>G77</f>
        <v>0</v>
      </c>
      <c r="H76" s="159"/>
      <c r="I76" s="160"/>
    </row>
    <row r="77" spans="1:9" ht="26.25" hidden="1" x14ac:dyDescent="0.25">
      <c r="A77" s="169" t="s">
        <v>573</v>
      </c>
      <c r="B77" s="164" t="s">
        <v>518</v>
      </c>
      <c r="C77" s="164" t="s">
        <v>571</v>
      </c>
      <c r="D77" s="164" t="s">
        <v>572</v>
      </c>
      <c r="E77" s="164" t="s">
        <v>569</v>
      </c>
      <c r="F77" s="164"/>
      <c r="G77" s="168">
        <f>G78</f>
        <v>0</v>
      </c>
    </row>
    <row r="78" spans="1:9" hidden="1" x14ac:dyDescent="0.25">
      <c r="A78" s="169" t="s">
        <v>574</v>
      </c>
      <c r="B78" s="164" t="s">
        <v>518</v>
      </c>
      <c r="C78" s="164" t="s">
        <v>571</v>
      </c>
      <c r="D78" s="164" t="s">
        <v>572</v>
      </c>
      <c r="E78" s="164" t="s">
        <v>569</v>
      </c>
      <c r="F78" s="164" t="s">
        <v>118</v>
      </c>
      <c r="G78" s="168"/>
    </row>
    <row r="79" spans="1:9" x14ac:dyDescent="0.25">
      <c r="A79" s="169" t="s">
        <v>62</v>
      </c>
      <c r="B79" s="164" t="s">
        <v>518</v>
      </c>
      <c r="C79" s="164" t="s">
        <v>527</v>
      </c>
      <c r="D79" s="164" t="s">
        <v>537</v>
      </c>
      <c r="E79" s="164" t="s">
        <v>569</v>
      </c>
      <c r="F79" s="164" t="s">
        <v>34</v>
      </c>
      <c r="G79" s="168">
        <v>120</v>
      </c>
    </row>
    <row r="80" spans="1:9" ht="26.25" x14ac:dyDescent="0.25">
      <c r="A80" s="173" t="s">
        <v>575</v>
      </c>
      <c r="B80" s="164" t="s">
        <v>518</v>
      </c>
      <c r="C80" s="164" t="s">
        <v>527</v>
      </c>
      <c r="D80" s="164" t="s">
        <v>537</v>
      </c>
      <c r="E80" s="164" t="s">
        <v>576</v>
      </c>
      <c r="F80" s="164"/>
      <c r="G80" s="168">
        <f>G82</f>
        <v>10</v>
      </c>
    </row>
    <row r="81" spans="1:9" ht="36.75" x14ac:dyDescent="0.25">
      <c r="A81" s="167" t="s">
        <v>577</v>
      </c>
      <c r="B81" s="164" t="s">
        <v>518</v>
      </c>
      <c r="C81" s="164" t="s">
        <v>527</v>
      </c>
      <c r="D81" s="164" t="s">
        <v>537</v>
      </c>
      <c r="E81" s="164" t="s">
        <v>578</v>
      </c>
      <c r="F81" s="164"/>
      <c r="G81" s="168">
        <f>G82</f>
        <v>10</v>
      </c>
    </row>
    <row r="82" spans="1:9" x14ac:dyDescent="0.25">
      <c r="A82" s="169" t="s">
        <v>61</v>
      </c>
      <c r="B82" s="164" t="s">
        <v>518</v>
      </c>
      <c r="C82" s="164" t="s">
        <v>527</v>
      </c>
      <c r="D82" s="164" t="s">
        <v>537</v>
      </c>
      <c r="E82" s="164" t="s">
        <v>578</v>
      </c>
      <c r="F82" s="164" t="s">
        <v>32</v>
      </c>
      <c r="G82" s="168">
        <f>G83</f>
        <v>10</v>
      </c>
    </row>
    <row r="83" spans="1:9" x14ac:dyDescent="0.25">
      <c r="A83" s="170" t="s">
        <v>62</v>
      </c>
      <c r="B83" s="164" t="s">
        <v>518</v>
      </c>
      <c r="C83" s="164" t="s">
        <v>527</v>
      </c>
      <c r="D83" s="164" t="s">
        <v>537</v>
      </c>
      <c r="E83" s="164" t="s">
        <v>578</v>
      </c>
      <c r="F83" s="164" t="s">
        <v>34</v>
      </c>
      <c r="G83" s="168">
        <v>10</v>
      </c>
    </row>
    <row r="84" spans="1:9" ht="26.25" x14ac:dyDescent="0.25">
      <c r="A84" s="169" t="s">
        <v>579</v>
      </c>
      <c r="B84" s="164" t="s">
        <v>518</v>
      </c>
      <c r="C84" s="164" t="s">
        <v>571</v>
      </c>
      <c r="D84" s="164" t="s">
        <v>572</v>
      </c>
      <c r="E84" s="164" t="s">
        <v>580</v>
      </c>
      <c r="F84" s="164"/>
      <c r="G84" s="168">
        <v>87.4</v>
      </c>
    </row>
    <row r="85" spans="1:9" ht="39" x14ac:dyDescent="0.25">
      <c r="A85" s="169" t="s">
        <v>581</v>
      </c>
      <c r="B85" s="164" t="s">
        <v>518</v>
      </c>
      <c r="C85" s="164" t="s">
        <v>571</v>
      </c>
      <c r="D85" s="164" t="s">
        <v>572</v>
      </c>
      <c r="E85" s="164" t="s">
        <v>582</v>
      </c>
      <c r="F85" s="164"/>
      <c r="G85" s="168">
        <v>87.4</v>
      </c>
    </row>
    <row r="86" spans="1:9" x14ac:dyDescent="0.25">
      <c r="A86" s="178" t="s">
        <v>117</v>
      </c>
      <c r="B86" s="164" t="s">
        <v>518</v>
      </c>
      <c r="C86" s="164" t="s">
        <v>571</v>
      </c>
      <c r="D86" s="164" t="s">
        <v>572</v>
      </c>
      <c r="E86" s="164" t="s">
        <v>582</v>
      </c>
      <c r="F86" s="164" t="s">
        <v>118</v>
      </c>
      <c r="G86" s="168">
        <v>87.4</v>
      </c>
    </row>
    <row r="87" spans="1:9" x14ac:dyDescent="0.25">
      <c r="A87" s="178" t="s">
        <v>415</v>
      </c>
      <c r="B87" s="164" t="s">
        <v>518</v>
      </c>
      <c r="C87" s="164" t="s">
        <v>571</v>
      </c>
      <c r="D87" s="164" t="s">
        <v>572</v>
      </c>
      <c r="E87" s="164" t="s">
        <v>582</v>
      </c>
      <c r="F87" s="164" t="s">
        <v>416</v>
      </c>
      <c r="G87" s="168">
        <v>87.4</v>
      </c>
    </row>
    <row r="88" spans="1:9" s="161" customFormat="1" ht="17.25" customHeight="1" x14ac:dyDescent="0.25">
      <c r="A88" s="162" t="s">
        <v>583</v>
      </c>
      <c r="B88" s="163" t="s">
        <v>518</v>
      </c>
      <c r="C88" s="163" t="s">
        <v>584</v>
      </c>
      <c r="D88" s="163"/>
      <c r="E88" s="164"/>
      <c r="F88" s="164"/>
      <c r="G88" s="165">
        <f>G89</f>
        <v>90</v>
      </c>
      <c r="H88" s="159"/>
      <c r="I88" s="160"/>
    </row>
    <row r="89" spans="1:9" x14ac:dyDescent="0.25">
      <c r="A89" s="179" t="s">
        <v>433</v>
      </c>
      <c r="B89" s="163" t="s">
        <v>518</v>
      </c>
      <c r="C89" s="163" t="s">
        <v>584</v>
      </c>
      <c r="D89" s="163" t="s">
        <v>585</v>
      </c>
      <c r="E89" s="163"/>
      <c r="F89" s="163"/>
      <c r="G89" s="165">
        <f>G90</f>
        <v>90</v>
      </c>
    </row>
    <row r="90" spans="1:9" x14ac:dyDescent="0.25">
      <c r="A90" s="169" t="s">
        <v>586</v>
      </c>
      <c r="B90" s="164" t="s">
        <v>518</v>
      </c>
      <c r="C90" s="164" t="s">
        <v>584</v>
      </c>
      <c r="D90" s="164" t="s">
        <v>585</v>
      </c>
      <c r="E90" s="164" t="s">
        <v>587</v>
      </c>
      <c r="F90" s="164"/>
      <c r="G90" s="168">
        <f>G92</f>
        <v>90</v>
      </c>
    </row>
    <row r="91" spans="1:9" x14ac:dyDescent="0.25">
      <c r="A91" s="169" t="s">
        <v>588</v>
      </c>
      <c r="B91" s="164" t="s">
        <v>518</v>
      </c>
      <c r="C91" s="164" t="s">
        <v>584</v>
      </c>
      <c r="D91" s="164" t="s">
        <v>585</v>
      </c>
      <c r="E91" s="164" t="s">
        <v>589</v>
      </c>
      <c r="F91" s="164"/>
      <c r="G91" s="168">
        <f>G92</f>
        <v>90</v>
      </c>
    </row>
    <row r="92" spans="1:9" x14ac:dyDescent="0.25">
      <c r="A92" s="169" t="s">
        <v>61</v>
      </c>
      <c r="B92" s="164" t="s">
        <v>518</v>
      </c>
      <c r="C92" s="164" t="s">
        <v>584</v>
      </c>
      <c r="D92" s="164" t="s">
        <v>585</v>
      </c>
      <c r="E92" s="164" t="s">
        <v>589</v>
      </c>
      <c r="F92" s="164" t="s">
        <v>32</v>
      </c>
      <c r="G92" s="168">
        <v>90</v>
      </c>
    </row>
    <row r="93" spans="1:9" x14ac:dyDescent="0.25">
      <c r="A93" s="180" t="s">
        <v>62</v>
      </c>
      <c r="B93" s="181" t="s">
        <v>518</v>
      </c>
      <c r="C93" s="181" t="s">
        <v>584</v>
      </c>
      <c r="D93" s="181" t="s">
        <v>585</v>
      </c>
      <c r="E93" s="164" t="s">
        <v>589</v>
      </c>
      <c r="F93" s="181" t="s">
        <v>34</v>
      </c>
      <c r="G93" s="182">
        <v>90</v>
      </c>
    </row>
    <row r="94" spans="1:9" hidden="1" x14ac:dyDescent="0.25">
      <c r="A94" s="183"/>
      <c r="B94" s="184"/>
      <c r="C94" s="185"/>
      <c r="D94" s="185"/>
      <c r="E94" s="185"/>
      <c r="F94" s="185"/>
      <c r="G94" s="186"/>
    </row>
    <row r="95" spans="1:9" s="92" customFormat="1" ht="29.25" x14ac:dyDescent="0.25">
      <c r="A95" s="150" t="s">
        <v>590</v>
      </c>
      <c r="B95" s="151" t="s">
        <v>591</v>
      </c>
      <c r="C95" s="151"/>
      <c r="D95" s="151"/>
      <c r="E95" s="152"/>
      <c r="F95" s="152"/>
      <c r="G95" s="153">
        <f>G96+G190+G213+G184+G207+G220</f>
        <v>10520.389999999998</v>
      </c>
      <c r="H95" s="154">
        <f>10532-218-480</f>
        <v>9834</v>
      </c>
    </row>
    <row r="96" spans="1:9" s="175" customFormat="1" x14ac:dyDescent="0.25">
      <c r="A96" s="155" t="s">
        <v>592</v>
      </c>
      <c r="B96" s="156" t="s">
        <v>591</v>
      </c>
      <c r="C96" s="156" t="s">
        <v>529</v>
      </c>
      <c r="D96" s="156"/>
      <c r="E96" s="156"/>
      <c r="F96" s="156"/>
      <c r="G96" s="158">
        <f>G97+G102+G146+G151+G136+G131+G141</f>
        <v>9402.9999999999982</v>
      </c>
      <c r="H96" s="159"/>
    </row>
    <row r="97" spans="1:8" s="175" customFormat="1" ht="26.25" x14ac:dyDescent="0.25">
      <c r="A97" s="162" t="s">
        <v>15</v>
      </c>
      <c r="B97" s="163" t="s">
        <v>591</v>
      </c>
      <c r="C97" s="163" t="s">
        <v>529</v>
      </c>
      <c r="D97" s="163" t="s">
        <v>593</v>
      </c>
      <c r="E97" s="163"/>
      <c r="F97" s="163"/>
      <c r="G97" s="165">
        <f>G98</f>
        <v>616</v>
      </c>
      <c r="H97" s="159"/>
    </row>
    <row r="98" spans="1:8" s="175" customFormat="1" x14ac:dyDescent="0.25">
      <c r="A98" s="169" t="s">
        <v>594</v>
      </c>
      <c r="B98" s="164" t="s">
        <v>591</v>
      </c>
      <c r="C98" s="164" t="s">
        <v>529</v>
      </c>
      <c r="D98" s="164" t="s">
        <v>593</v>
      </c>
      <c r="E98" s="164" t="s">
        <v>595</v>
      </c>
      <c r="F98" s="164"/>
      <c r="G98" s="168">
        <f>G100</f>
        <v>616</v>
      </c>
      <c r="H98" s="159"/>
    </row>
    <row r="99" spans="1:8" s="175" customFormat="1" x14ac:dyDescent="0.25">
      <c r="A99" s="169" t="s">
        <v>540</v>
      </c>
      <c r="B99" s="164" t="s">
        <v>591</v>
      </c>
      <c r="C99" s="164" t="s">
        <v>529</v>
      </c>
      <c r="D99" s="164" t="s">
        <v>593</v>
      </c>
      <c r="E99" s="164" t="s">
        <v>596</v>
      </c>
      <c r="F99" s="164"/>
      <c r="G99" s="168">
        <f>G100</f>
        <v>616</v>
      </c>
      <c r="H99" s="159"/>
    </row>
    <row r="100" spans="1:8" s="175" customFormat="1" ht="36.950000000000003" customHeight="1" x14ac:dyDescent="0.25">
      <c r="A100" s="172" t="s">
        <v>104</v>
      </c>
      <c r="B100" s="164" t="s">
        <v>591</v>
      </c>
      <c r="C100" s="164" t="s">
        <v>529</v>
      </c>
      <c r="D100" s="164" t="s">
        <v>593</v>
      </c>
      <c r="E100" s="164" t="s">
        <v>596</v>
      </c>
      <c r="F100" s="164" t="s">
        <v>22</v>
      </c>
      <c r="G100" s="168">
        <f>G101</f>
        <v>616</v>
      </c>
      <c r="H100" s="159"/>
    </row>
    <row r="101" spans="1:8" s="175" customFormat="1" ht="16.5" customHeight="1" x14ac:dyDescent="0.25">
      <c r="A101" s="167" t="s">
        <v>105</v>
      </c>
      <c r="B101" s="164" t="s">
        <v>591</v>
      </c>
      <c r="C101" s="164" t="s">
        <v>529</v>
      </c>
      <c r="D101" s="164" t="s">
        <v>593</v>
      </c>
      <c r="E101" s="164" t="s">
        <v>596</v>
      </c>
      <c r="F101" s="164" t="s">
        <v>24</v>
      </c>
      <c r="G101" s="168">
        <f>540+76</f>
        <v>616</v>
      </c>
      <c r="H101" s="159"/>
    </row>
    <row r="102" spans="1:8" ht="39" x14ac:dyDescent="0.25">
      <c r="A102" s="162" t="s">
        <v>35</v>
      </c>
      <c r="B102" s="163" t="s">
        <v>591</v>
      </c>
      <c r="C102" s="163" t="s">
        <v>529</v>
      </c>
      <c r="D102" s="163" t="s">
        <v>537</v>
      </c>
      <c r="E102" s="163"/>
      <c r="F102" s="163"/>
      <c r="G102" s="165">
        <f>G103</f>
        <v>6564.8999999999987</v>
      </c>
      <c r="H102" s="159">
        <v>6564.9</v>
      </c>
    </row>
    <row r="103" spans="1:8" ht="16.350000000000001" customHeight="1" x14ac:dyDescent="0.25">
      <c r="A103" s="176" t="s">
        <v>597</v>
      </c>
      <c r="B103" s="164" t="s">
        <v>591</v>
      </c>
      <c r="C103" s="164" t="s">
        <v>529</v>
      </c>
      <c r="D103" s="164" t="s">
        <v>537</v>
      </c>
      <c r="E103" s="164" t="s">
        <v>539</v>
      </c>
      <c r="F103" s="164"/>
      <c r="G103" s="168">
        <f>G104+G107+G112+G117+G122+G125+G128</f>
        <v>6564.8999999999987</v>
      </c>
      <c r="H103" s="159"/>
    </row>
    <row r="104" spans="1:8" ht="16.350000000000001" customHeight="1" x14ac:dyDescent="0.25">
      <c r="A104" s="169" t="s">
        <v>540</v>
      </c>
      <c r="B104" s="164" t="s">
        <v>598</v>
      </c>
      <c r="C104" s="164" t="s">
        <v>529</v>
      </c>
      <c r="D104" s="164" t="s">
        <v>537</v>
      </c>
      <c r="E104" s="164" t="s">
        <v>541</v>
      </c>
      <c r="F104" s="164"/>
      <c r="G104" s="168">
        <f>G105</f>
        <v>4300</v>
      </c>
      <c r="H104" s="159"/>
    </row>
    <row r="105" spans="1:8" ht="39" x14ac:dyDescent="0.25">
      <c r="A105" s="172" t="s">
        <v>104</v>
      </c>
      <c r="B105" s="164" t="s">
        <v>591</v>
      </c>
      <c r="C105" s="164" t="s">
        <v>529</v>
      </c>
      <c r="D105" s="164" t="s">
        <v>537</v>
      </c>
      <c r="E105" s="164" t="s">
        <v>541</v>
      </c>
      <c r="F105" s="164" t="s">
        <v>22</v>
      </c>
      <c r="G105" s="168">
        <f>G106</f>
        <v>4300</v>
      </c>
      <c r="H105" s="159"/>
    </row>
    <row r="106" spans="1:8" ht="22.9" customHeight="1" x14ac:dyDescent="0.25">
      <c r="A106" s="167" t="s">
        <v>105</v>
      </c>
      <c r="B106" s="164" t="s">
        <v>591</v>
      </c>
      <c r="C106" s="164" t="s">
        <v>529</v>
      </c>
      <c r="D106" s="164" t="s">
        <v>537</v>
      </c>
      <c r="E106" s="164" t="s">
        <v>599</v>
      </c>
      <c r="F106" s="164" t="s">
        <v>24</v>
      </c>
      <c r="G106" s="168">
        <f>3770+530</f>
        <v>4300</v>
      </c>
      <c r="H106" s="159"/>
    </row>
    <row r="107" spans="1:8" ht="22.9" customHeight="1" x14ac:dyDescent="0.25">
      <c r="A107" s="167" t="s">
        <v>542</v>
      </c>
      <c r="B107" s="164" t="s">
        <v>591</v>
      </c>
      <c r="C107" s="164" t="s">
        <v>529</v>
      </c>
      <c r="D107" s="164" t="s">
        <v>537</v>
      </c>
      <c r="E107" s="164" t="s">
        <v>544</v>
      </c>
      <c r="F107" s="164"/>
      <c r="G107" s="168">
        <f>G108+G110</f>
        <v>825.2</v>
      </c>
      <c r="H107" s="159"/>
    </row>
    <row r="108" spans="1:8" x14ac:dyDescent="0.25">
      <c r="A108" s="169" t="s">
        <v>61</v>
      </c>
      <c r="B108" s="164" t="s">
        <v>591</v>
      </c>
      <c r="C108" s="164" t="s">
        <v>529</v>
      </c>
      <c r="D108" s="164" t="s">
        <v>537</v>
      </c>
      <c r="E108" s="164" t="s">
        <v>544</v>
      </c>
      <c r="F108" s="164" t="s">
        <v>32</v>
      </c>
      <c r="G108" s="168">
        <v>783</v>
      </c>
      <c r="H108" s="159"/>
    </row>
    <row r="109" spans="1:8" x14ac:dyDescent="0.25">
      <c r="A109" s="169" t="s">
        <v>62</v>
      </c>
      <c r="B109" s="164" t="s">
        <v>591</v>
      </c>
      <c r="C109" s="164" t="s">
        <v>529</v>
      </c>
      <c r="D109" s="164" t="s">
        <v>537</v>
      </c>
      <c r="E109" s="164" t="s">
        <v>544</v>
      </c>
      <c r="F109" s="164" t="s">
        <v>34</v>
      </c>
      <c r="G109" s="168">
        <v>783</v>
      </c>
      <c r="H109" s="159"/>
    </row>
    <row r="110" spans="1:8" x14ac:dyDescent="0.25">
      <c r="A110" s="166" t="s">
        <v>51</v>
      </c>
      <c r="B110" s="164" t="s">
        <v>591</v>
      </c>
      <c r="C110" s="164" t="s">
        <v>529</v>
      </c>
      <c r="D110" s="164" t="s">
        <v>537</v>
      </c>
      <c r="E110" s="164" t="s">
        <v>544</v>
      </c>
      <c r="F110" s="164" t="s">
        <v>52</v>
      </c>
      <c r="G110" s="168">
        <v>42.2</v>
      </c>
      <c r="H110" s="159"/>
    </row>
    <row r="111" spans="1:8" x14ac:dyDescent="0.25">
      <c r="A111" s="166" t="s">
        <v>534</v>
      </c>
      <c r="B111" s="164" t="s">
        <v>591</v>
      </c>
      <c r="C111" s="164" t="s">
        <v>529</v>
      </c>
      <c r="D111" s="164" t="s">
        <v>537</v>
      </c>
      <c r="E111" s="164" t="s">
        <v>544</v>
      </c>
      <c r="F111" s="164" t="s">
        <v>56</v>
      </c>
      <c r="G111" s="168">
        <v>42.2</v>
      </c>
      <c r="H111" s="159"/>
    </row>
    <row r="112" spans="1:8" ht="39" x14ac:dyDescent="0.25">
      <c r="A112" s="170" t="s">
        <v>600</v>
      </c>
      <c r="B112" s="164" t="s">
        <v>591</v>
      </c>
      <c r="C112" s="164" t="s">
        <v>529</v>
      </c>
      <c r="D112" s="164" t="s">
        <v>537</v>
      </c>
      <c r="E112" s="164" t="s">
        <v>601</v>
      </c>
      <c r="F112" s="164"/>
      <c r="G112" s="168">
        <f>G113+G115</f>
        <v>979.7</v>
      </c>
      <c r="H112" s="159"/>
    </row>
    <row r="113" spans="1:8" ht="39" x14ac:dyDescent="0.25">
      <c r="A113" s="172" t="s">
        <v>104</v>
      </c>
      <c r="B113" s="164" t="s">
        <v>591</v>
      </c>
      <c r="C113" s="164" t="s">
        <v>529</v>
      </c>
      <c r="D113" s="164" t="s">
        <v>537</v>
      </c>
      <c r="E113" s="164" t="s">
        <v>601</v>
      </c>
      <c r="F113" s="164" t="s">
        <v>22</v>
      </c>
      <c r="G113" s="168">
        <v>626</v>
      </c>
      <c r="H113" s="159"/>
    </row>
    <row r="114" spans="1:8" ht="15.75" customHeight="1" x14ac:dyDescent="0.25">
      <c r="A114" s="167" t="s">
        <v>105</v>
      </c>
      <c r="B114" s="164" t="s">
        <v>591</v>
      </c>
      <c r="C114" s="164" t="s">
        <v>529</v>
      </c>
      <c r="D114" s="164" t="s">
        <v>537</v>
      </c>
      <c r="E114" s="164" t="s">
        <v>601</v>
      </c>
      <c r="F114" s="164" t="s">
        <v>24</v>
      </c>
      <c r="G114" s="168">
        <v>626</v>
      </c>
      <c r="H114" s="159"/>
    </row>
    <row r="115" spans="1:8" x14ac:dyDescent="0.25">
      <c r="A115" s="169" t="s">
        <v>61</v>
      </c>
      <c r="B115" s="164" t="s">
        <v>591</v>
      </c>
      <c r="C115" s="164" t="s">
        <v>529</v>
      </c>
      <c r="D115" s="164" t="s">
        <v>537</v>
      </c>
      <c r="E115" s="164" t="s">
        <v>601</v>
      </c>
      <c r="F115" s="164" t="s">
        <v>32</v>
      </c>
      <c r="G115" s="168">
        <v>353.7</v>
      </c>
      <c r="H115" s="159"/>
    </row>
    <row r="116" spans="1:8" x14ac:dyDescent="0.25">
      <c r="A116" s="169" t="s">
        <v>62</v>
      </c>
      <c r="B116" s="164" t="s">
        <v>591</v>
      </c>
      <c r="C116" s="164" t="s">
        <v>529</v>
      </c>
      <c r="D116" s="164" t="s">
        <v>537</v>
      </c>
      <c r="E116" s="164" t="s">
        <v>601</v>
      </c>
      <c r="F116" s="164" t="s">
        <v>34</v>
      </c>
      <c r="G116" s="168">
        <v>353.7</v>
      </c>
      <c r="H116" s="159"/>
    </row>
    <row r="117" spans="1:8" ht="39" x14ac:dyDescent="0.25">
      <c r="A117" s="170" t="s">
        <v>602</v>
      </c>
      <c r="B117" s="164" t="s">
        <v>591</v>
      </c>
      <c r="C117" s="164" t="s">
        <v>529</v>
      </c>
      <c r="D117" s="164" t="s">
        <v>537</v>
      </c>
      <c r="E117" s="164" t="s">
        <v>603</v>
      </c>
      <c r="F117" s="164"/>
      <c r="G117" s="168">
        <f>G118+G120</f>
        <v>203.7</v>
      </c>
      <c r="H117" s="159"/>
    </row>
    <row r="118" spans="1:8" ht="36.950000000000003" customHeight="1" x14ac:dyDescent="0.25">
      <c r="A118" s="172" t="s">
        <v>104</v>
      </c>
      <c r="B118" s="164" t="s">
        <v>591</v>
      </c>
      <c r="C118" s="164" t="s">
        <v>529</v>
      </c>
      <c r="D118" s="164" t="s">
        <v>537</v>
      </c>
      <c r="E118" s="164" t="s">
        <v>604</v>
      </c>
      <c r="F118" s="164" t="s">
        <v>22</v>
      </c>
      <c r="G118" s="168">
        <v>195</v>
      </c>
      <c r="H118" s="159"/>
    </row>
    <row r="119" spans="1:8" ht="18.600000000000001" customHeight="1" x14ac:dyDescent="0.25">
      <c r="A119" s="167" t="s">
        <v>105</v>
      </c>
      <c r="B119" s="164" t="s">
        <v>591</v>
      </c>
      <c r="C119" s="164" t="s">
        <v>529</v>
      </c>
      <c r="D119" s="164" t="s">
        <v>537</v>
      </c>
      <c r="E119" s="164" t="s">
        <v>604</v>
      </c>
      <c r="F119" s="164" t="s">
        <v>24</v>
      </c>
      <c r="G119" s="168">
        <v>195</v>
      </c>
      <c r="H119" s="159"/>
    </row>
    <row r="120" spans="1:8" x14ac:dyDescent="0.25">
      <c r="A120" s="169" t="s">
        <v>553</v>
      </c>
      <c r="B120" s="164" t="s">
        <v>591</v>
      </c>
      <c r="C120" s="164" t="s">
        <v>529</v>
      </c>
      <c r="D120" s="164" t="s">
        <v>537</v>
      </c>
      <c r="E120" s="164" t="s">
        <v>604</v>
      </c>
      <c r="F120" s="164" t="s">
        <v>32</v>
      </c>
      <c r="G120" s="168">
        <v>8.6999999999999993</v>
      </c>
      <c r="H120" s="159"/>
    </row>
    <row r="121" spans="1:8" x14ac:dyDescent="0.25">
      <c r="A121" s="169" t="s">
        <v>62</v>
      </c>
      <c r="B121" s="164" t="s">
        <v>591</v>
      </c>
      <c r="C121" s="164" t="s">
        <v>529</v>
      </c>
      <c r="D121" s="164" t="s">
        <v>537</v>
      </c>
      <c r="E121" s="164" t="s">
        <v>604</v>
      </c>
      <c r="F121" s="164" t="s">
        <v>34</v>
      </c>
      <c r="G121" s="168">
        <v>8.6999999999999993</v>
      </c>
      <c r="H121" s="159"/>
    </row>
    <row r="122" spans="1:8" ht="51.75" x14ac:dyDescent="0.25">
      <c r="A122" s="170" t="s">
        <v>605</v>
      </c>
      <c r="B122" s="164" t="s">
        <v>591</v>
      </c>
      <c r="C122" s="164" t="s">
        <v>529</v>
      </c>
      <c r="D122" s="164" t="s">
        <v>537</v>
      </c>
      <c r="E122" s="164" t="s">
        <v>606</v>
      </c>
      <c r="F122" s="164"/>
      <c r="G122" s="168">
        <f>G123</f>
        <v>202.2</v>
      </c>
      <c r="H122" s="159"/>
    </row>
    <row r="123" spans="1:8" ht="39" x14ac:dyDescent="0.25">
      <c r="A123" s="172" t="s">
        <v>104</v>
      </c>
      <c r="B123" s="164" t="s">
        <v>591</v>
      </c>
      <c r="C123" s="164" t="s">
        <v>529</v>
      </c>
      <c r="D123" s="164" t="s">
        <v>537</v>
      </c>
      <c r="E123" s="164" t="s">
        <v>606</v>
      </c>
      <c r="F123" s="164" t="s">
        <v>22</v>
      </c>
      <c r="G123" s="168">
        <v>202.2</v>
      </c>
      <c r="H123" s="159"/>
    </row>
    <row r="124" spans="1:8" ht="19.350000000000001" customHeight="1" x14ac:dyDescent="0.25">
      <c r="A124" s="167" t="s">
        <v>105</v>
      </c>
      <c r="B124" s="164" t="s">
        <v>591</v>
      </c>
      <c r="C124" s="164" t="s">
        <v>529</v>
      </c>
      <c r="D124" s="164" t="s">
        <v>537</v>
      </c>
      <c r="E124" s="164" t="s">
        <v>606</v>
      </c>
      <c r="F124" s="164" t="s">
        <v>24</v>
      </c>
      <c r="G124" s="168">
        <v>202.2</v>
      </c>
      <c r="H124" s="159"/>
    </row>
    <row r="125" spans="1:8" ht="45.2" customHeight="1" x14ac:dyDescent="0.25">
      <c r="A125" s="170" t="s">
        <v>607</v>
      </c>
      <c r="B125" s="164" t="s">
        <v>591</v>
      </c>
      <c r="C125" s="164" t="s">
        <v>529</v>
      </c>
      <c r="D125" s="164" t="s">
        <v>537</v>
      </c>
      <c r="E125" s="164" t="s">
        <v>608</v>
      </c>
      <c r="F125" s="164"/>
      <c r="G125" s="168">
        <f>G126</f>
        <v>29.2</v>
      </c>
      <c r="H125" s="159"/>
    </row>
    <row r="126" spans="1:8" x14ac:dyDescent="0.25">
      <c r="A126" s="169" t="s">
        <v>553</v>
      </c>
      <c r="B126" s="164" t="s">
        <v>591</v>
      </c>
      <c r="C126" s="164" t="s">
        <v>529</v>
      </c>
      <c r="D126" s="164" t="s">
        <v>537</v>
      </c>
      <c r="E126" s="164" t="s">
        <v>608</v>
      </c>
      <c r="F126" s="164" t="s">
        <v>32</v>
      </c>
      <c r="G126" s="168">
        <v>29.2</v>
      </c>
      <c r="H126" s="159"/>
    </row>
    <row r="127" spans="1:8" x14ac:dyDescent="0.25">
      <c r="A127" s="169" t="s">
        <v>62</v>
      </c>
      <c r="B127" s="164" t="s">
        <v>591</v>
      </c>
      <c r="C127" s="164" t="s">
        <v>529</v>
      </c>
      <c r="D127" s="164" t="s">
        <v>537</v>
      </c>
      <c r="E127" s="164" t="s">
        <v>608</v>
      </c>
      <c r="F127" s="164" t="s">
        <v>34</v>
      </c>
      <c r="G127" s="168">
        <v>29.2</v>
      </c>
      <c r="H127" s="159"/>
    </row>
    <row r="128" spans="1:8" ht="51.75" x14ac:dyDescent="0.25">
      <c r="A128" s="170" t="s">
        <v>609</v>
      </c>
      <c r="B128" s="164" t="s">
        <v>591</v>
      </c>
      <c r="C128" s="164" t="s">
        <v>529</v>
      </c>
      <c r="D128" s="164" t="s">
        <v>537</v>
      </c>
      <c r="E128" s="164" t="s">
        <v>610</v>
      </c>
      <c r="F128" s="164"/>
      <c r="G128" s="168">
        <f>G129</f>
        <v>24.9</v>
      </c>
      <c r="H128" s="159"/>
    </row>
    <row r="129" spans="1:8" x14ac:dyDescent="0.25">
      <c r="A129" s="169" t="s">
        <v>61</v>
      </c>
      <c r="B129" s="164" t="s">
        <v>591</v>
      </c>
      <c r="C129" s="164" t="s">
        <v>529</v>
      </c>
      <c r="D129" s="164" t="s">
        <v>537</v>
      </c>
      <c r="E129" s="164" t="s">
        <v>610</v>
      </c>
      <c r="F129" s="164" t="s">
        <v>32</v>
      </c>
      <c r="G129" s="168">
        <v>24.9</v>
      </c>
      <c r="H129" s="159"/>
    </row>
    <row r="130" spans="1:8" x14ac:dyDescent="0.25">
      <c r="A130" s="169" t="s">
        <v>611</v>
      </c>
      <c r="B130" s="164" t="s">
        <v>591</v>
      </c>
      <c r="C130" s="164" t="s">
        <v>529</v>
      </c>
      <c r="D130" s="164" t="s">
        <v>537</v>
      </c>
      <c r="E130" s="164" t="s">
        <v>610</v>
      </c>
      <c r="F130" s="164" t="s">
        <v>34</v>
      </c>
      <c r="G130" s="168">
        <v>24.9</v>
      </c>
      <c r="H130" s="159"/>
    </row>
    <row r="131" spans="1:8" x14ac:dyDescent="0.25">
      <c r="A131" s="162" t="s">
        <v>612</v>
      </c>
      <c r="B131" s="163" t="s">
        <v>591</v>
      </c>
      <c r="C131" s="163" t="s">
        <v>529</v>
      </c>
      <c r="D131" s="163" t="s">
        <v>585</v>
      </c>
      <c r="E131" s="163"/>
      <c r="F131" s="164"/>
      <c r="G131" s="165">
        <v>12.9</v>
      </c>
      <c r="H131" s="159"/>
    </row>
    <row r="132" spans="1:8" ht="24.75" x14ac:dyDescent="0.25">
      <c r="A132" s="178" t="s">
        <v>613</v>
      </c>
      <c r="B132" s="164" t="s">
        <v>591</v>
      </c>
      <c r="C132" s="164" t="s">
        <v>529</v>
      </c>
      <c r="D132" s="164" t="s">
        <v>585</v>
      </c>
      <c r="E132" s="164" t="s">
        <v>614</v>
      </c>
      <c r="F132" s="164"/>
      <c r="G132" s="168">
        <v>12.9</v>
      </c>
      <c r="H132" s="159"/>
    </row>
    <row r="133" spans="1:8" ht="24.75" x14ac:dyDescent="0.25">
      <c r="A133" s="178" t="s">
        <v>615</v>
      </c>
      <c r="B133" s="164" t="s">
        <v>591</v>
      </c>
      <c r="C133" s="164" t="s">
        <v>529</v>
      </c>
      <c r="D133" s="164" t="s">
        <v>585</v>
      </c>
      <c r="E133" s="164" t="s">
        <v>616</v>
      </c>
      <c r="F133" s="164"/>
      <c r="G133" s="168">
        <f>G134</f>
        <v>12.9</v>
      </c>
      <c r="H133" s="159"/>
    </row>
    <row r="134" spans="1:8" x14ac:dyDescent="0.25">
      <c r="A134" s="169" t="s">
        <v>61</v>
      </c>
      <c r="B134" s="164" t="s">
        <v>591</v>
      </c>
      <c r="C134" s="164" t="s">
        <v>529</v>
      </c>
      <c r="D134" s="164" t="s">
        <v>585</v>
      </c>
      <c r="E134" s="164" t="s">
        <v>616</v>
      </c>
      <c r="F134" s="164" t="s">
        <v>32</v>
      </c>
      <c r="G134" s="168">
        <v>12.9</v>
      </c>
      <c r="H134" s="159"/>
    </row>
    <row r="135" spans="1:8" x14ac:dyDescent="0.25">
      <c r="A135" s="169" t="s">
        <v>62</v>
      </c>
      <c r="B135" s="164" t="s">
        <v>591</v>
      </c>
      <c r="C135" s="164" t="s">
        <v>529</v>
      </c>
      <c r="D135" s="164" t="s">
        <v>585</v>
      </c>
      <c r="E135" s="164" t="s">
        <v>616</v>
      </c>
      <c r="F135" s="164" t="s">
        <v>34</v>
      </c>
      <c r="G135" s="168">
        <v>12.9</v>
      </c>
      <c r="H135" s="159"/>
    </row>
    <row r="136" spans="1:8" s="175" customFormat="1" ht="26.25" x14ac:dyDescent="0.25">
      <c r="A136" s="162" t="s">
        <v>79</v>
      </c>
      <c r="B136" s="163" t="s">
        <v>591</v>
      </c>
      <c r="C136" s="163" t="s">
        <v>529</v>
      </c>
      <c r="D136" s="163" t="s">
        <v>617</v>
      </c>
      <c r="E136" s="163"/>
      <c r="F136" s="163"/>
      <c r="G136" s="165">
        <f>G138</f>
        <v>343</v>
      </c>
      <c r="H136" s="159"/>
    </row>
    <row r="137" spans="1:8" s="175" customFormat="1" x14ac:dyDescent="0.25">
      <c r="A137" s="169" t="s">
        <v>597</v>
      </c>
      <c r="B137" s="164" t="s">
        <v>591</v>
      </c>
      <c r="C137" s="164" t="s">
        <v>529</v>
      </c>
      <c r="D137" s="164" t="s">
        <v>617</v>
      </c>
      <c r="E137" s="164" t="s">
        <v>539</v>
      </c>
      <c r="F137" s="163"/>
      <c r="G137" s="165">
        <f>G138</f>
        <v>343</v>
      </c>
      <c r="H137" s="159"/>
    </row>
    <row r="138" spans="1:8" x14ac:dyDescent="0.25">
      <c r="A138" s="169" t="s">
        <v>540</v>
      </c>
      <c r="B138" s="164" t="s">
        <v>591</v>
      </c>
      <c r="C138" s="164" t="s">
        <v>529</v>
      </c>
      <c r="D138" s="164" t="s">
        <v>617</v>
      </c>
      <c r="E138" s="164" t="s">
        <v>541</v>
      </c>
      <c r="F138" s="164"/>
      <c r="G138" s="168">
        <f>G139</f>
        <v>343</v>
      </c>
      <c r="H138" s="159"/>
    </row>
    <row r="139" spans="1:8" ht="40.35" customHeight="1" x14ac:dyDescent="0.25">
      <c r="A139" s="172" t="s">
        <v>104</v>
      </c>
      <c r="B139" s="164" t="s">
        <v>591</v>
      </c>
      <c r="C139" s="164" t="s">
        <v>529</v>
      </c>
      <c r="D139" s="164" t="s">
        <v>617</v>
      </c>
      <c r="E139" s="164" t="s">
        <v>541</v>
      </c>
      <c r="F139" s="164" t="s">
        <v>22</v>
      </c>
      <c r="G139" s="168">
        <f>G140</f>
        <v>343</v>
      </c>
      <c r="H139" s="159"/>
    </row>
    <row r="140" spans="1:8" x14ac:dyDescent="0.25">
      <c r="A140" s="167" t="s">
        <v>105</v>
      </c>
      <c r="B140" s="164" t="s">
        <v>591</v>
      </c>
      <c r="C140" s="164" t="s">
        <v>529</v>
      </c>
      <c r="D140" s="164" t="s">
        <v>617</v>
      </c>
      <c r="E140" s="164" t="s">
        <v>541</v>
      </c>
      <c r="F140" s="164" t="s">
        <v>24</v>
      </c>
      <c r="G140" s="168">
        <f>300+43</f>
        <v>343</v>
      </c>
      <c r="H140" s="159"/>
    </row>
    <row r="141" spans="1:8" s="175" customFormat="1" x14ac:dyDescent="0.25">
      <c r="A141" s="171" t="s">
        <v>618</v>
      </c>
      <c r="B141" s="163" t="s">
        <v>591</v>
      </c>
      <c r="C141" s="163" t="s">
        <v>529</v>
      </c>
      <c r="D141" s="163" t="s">
        <v>520</v>
      </c>
      <c r="E141" s="163"/>
      <c r="F141" s="163"/>
      <c r="G141" s="165">
        <f>G142</f>
        <v>13</v>
      </c>
      <c r="H141" s="174"/>
    </row>
    <row r="142" spans="1:8" s="188" customFormat="1" x14ac:dyDescent="0.25">
      <c r="A142" s="84" t="s">
        <v>619</v>
      </c>
      <c r="B142" s="164" t="s">
        <v>591</v>
      </c>
      <c r="C142" s="164" t="s">
        <v>529</v>
      </c>
      <c r="D142" s="164" t="s">
        <v>520</v>
      </c>
      <c r="E142" s="164" t="s">
        <v>620</v>
      </c>
      <c r="F142" s="164"/>
      <c r="G142" s="168">
        <v>13</v>
      </c>
      <c r="H142" s="187"/>
    </row>
    <row r="143" spans="1:8" s="188" customFormat="1" x14ac:dyDescent="0.25">
      <c r="A143" s="167" t="s">
        <v>542</v>
      </c>
      <c r="B143" s="164" t="s">
        <v>591</v>
      </c>
      <c r="C143" s="164" t="s">
        <v>529</v>
      </c>
      <c r="D143" s="164" t="s">
        <v>520</v>
      </c>
      <c r="E143" s="164" t="s">
        <v>621</v>
      </c>
      <c r="F143" s="164"/>
      <c r="G143" s="168">
        <v>13</v>
      </c>
      <c r="H143" s="187"/>
    </row>
    <row r="144" spans="1:8" s="188" customFormat="1" x14ac:dyDescent="0.25">
      <c r="A144" s="169" t="s">
        <v>61</v>
      </c>
      <c r="B144" s="164" t="s">
        <v>591</v>
      </c>
      <c r="C144" s="164" t="s">
        <v>529</v>
      </c>
      <c r="D144" s="164" t="s">
        <v>520</v>
      </c>
      <c r="E144" s="164" t="s">
        <v>621</v>
      </c>
      <c r="F144" s="164" t="s">
        <v>32</v>
      </c>
      <c r="G144" s="168">
        <f>G145</f>
        <v>13</v>
      </c>
      <c r="H144" s="187"/>
    </row>
    <row r="145" spans="1:8" s="188" customFormat="1" x14ac:dyDescent="0.25">
      <c r="A145" s="169" t="s">
        <v>62</v>
      </c>
      <c r="B145" s="164" t="s">
        <v>591</v>
      </c>
      <c r="C145" s="164" t="s">
        <v>529</v>
      </c>
      <c r="D145" s="164" t="s">
        <v>520</v>
      </c>
      <c r="E145" s="164" t="s">
        <v>621</v>
      </c>
      <c r="F145" s="164" t="s">
        <v>34</v>
      </c>
      <c r="G145" s="168">
        <v>13</v>
      </c>
      <c r="H145" s="187"/>
    </row>
    <row r="146" spans="1:8" s="161" customFormat="1" x14ac:dyDescent="0.25">
      <c r="A146" s="162" t="s">
        <v>84</v>
      </c>
      <c r="B146" s="163" t="s">
        <v>591</v>
      </c>
      <c r="C146" s="163" t="s">
        <v>529</v>
      </c>
      <c r="D146" s="163" t="s">
        <v>584</v>
      </c>
      <c r="E146" s="163"/>
      <c r="F146" s="163"/>
      <c r="G146" s="165">
        <f>G150</f>
        <v>400</v>
      </c>
      <c r="H146" s="189"/>
    </row>
    <row r="147" spans="1:8" s="161" customFormat="1" x14ac:dyDescent="0.25">
      <c r="A147" s="169" t="s">
        <v>84</v>
      </c>
      <c r="B147" s="164" t="s">
        <v>591</v>
      </c>
      <c r="C147" s="164" t="s">
        <v>529</v>
      </c>
      <c r="D147" s="164" t="s">
        <v>584</v>
      </c>
      <c r="E147" s="164" t="s">
        <v>622</v>
      </c>
      <c r="F147" s="164"/>
      <c r="G147" s="168">
        <f>G149</f>
        <v>400</v>
      </c>
      <c r="H147" s="189"/>
    </row>
    <row r="148" spans="1:8" s="161" customFormat="1" x14ac:dyDescent="0.25">
      <c r="A148" s="169" t="s">
        <v>87</v>
      </c>
      <c r="B148" s="164" t="s">
        <v>591</v>
      </c>
      <c r="C148" s="164" t="s">
        <v>529</v>
      </c>
      <c r="D148" s="164" t="s">
        <v>584</v>
      </c>
      <c r="E148" s="164" t="s">
        <v>623</v>
      </c>
      <c r="F148" s="164"/>
      <c r="G148" s="168">
        <f>G149</f>
        <v>400</v>
      </c>
      <c r="H148" s="189"/>
    </row>
    <row r="149" spans="1:8" s="161" customFormat="1" x14ac:dyDescent="0.25">
      <c r="A149" s="169" t="s">
        <v>51</v>
      </c>
      <c r="B149" s="164" t="s">
        <v>591</v>
      </c>
      <c r="C149" s="164" t="s">
        <v>529</v>
      </c>
      <c r="D149" s="164" t="s">
        <v>584</v>
      </c>
      <c r="E149" s="164" t="s">
        <v>623</v>
      </c>
      <c r="F149" s="164" t="s">
        <v>52</v>
      </c>
      <c r="G149" s="168">
        <f>G150</f>
        <v>400</v>
      </c>
      <c r="H149" s="189"/>
    </row>
    <row r="150" spans="1:8" x14ac:dyDescent="0.25">
      <c r="A150" s="169" t="s">
        <v>89</v>
      </c>
      <c r="B150" s="164" t="s">
        <v>591</v>
      </c>
      <c r="C150" s="164" t="s">
        <v>529</v>
      </c>
      <c r="D150" s="164" t="s">
        <v>584</v>
      </c>
      <c r="E150" s="164" t="s">
        <v>623</v>
      </c>
      <c r="F150" s="164" t="s">
        <v>90</v>
      </c>
      <c r="G150" s="168">
        <v>400</v>
      </c>
      <c r="H150" s="159"/>
    </row>
    <row r="151" spans="1:8" s="161" customFormat="1" x14ac:dyDescent="0.25">
      <c r="A151" s="162" t="s">
        <v>91</v>
      </c>
      <c r="B151" s="163" t="s">
        <v>591</v>
      </c>
      <c r="C151" s="163" t="s">
        <v>529</v>
      </c>
      <c r="D151" s="163" t="s">
        <v>624</v>
      </c>
      <c r="E151" s="163"/>
      <c r="F151" s="163"/>
      <c r="G151" s="165">
        <f>G152+G170</f>
        <v>1453.2</v>
      </c>
      <c r="H151" s="159"/>
    </row>
    <row r="152" spans="1:8" s="161" customFormat="1" x14ac:dyDescent="0.25">
      <c r="A152" s="190" t="s">
        <v>625</v>
      </c>
      <c r="B152" s="164" t="s">
        <v>591</v>
      </c>
      <c r="C152" s="164" t="s">
        <v>529</v>
      </c>
      <c r="D152" s="164" t="s">
        <v>624</v>
      </c>
      <c r="E152" s="164" t="s">
        <v>626</v>
      </c>
      <c r="F152" s="163"/>
      <c r="G152" s="168">
        <f>G153+G158+G161+G164+G167</f>
        <v>1359.2</v>
      </c>
      <c r="H152" s="159"/>
    </row>
    <row r="153" spans="1:8" s="191" customFormat="1" ht="26.25" x14ac:dyDescent="0.25">
      <c r="A153" s="169" t="s">
        <v>122</v>
      </c>
      <c r="B153" s="164" t="s">
        <v>591</v>
      </c>
      <c r="C153" s="164" t="s">
        <v>529</v>
      </c>
      <c r="D153" s="164" t="s">
        <v>624</v>
      </c>
      <c r="E153" s="164" t="s">
        <v>627</v>
      </c>
      <c r="F153" s="164"/>
      <c r="G153" s="168">
        <v>523</v>
      </c>
      <c r="H153" s="159"/>
    </row>
    <row r="154" spans="1:8" s="191" customFormat="1" x14ac:dyDescent="0.25">
      <c r="A154" s="169" t="s">
        <v>61</v>
      </c>
      <c r="B154" s="164" t="s">
        <v>591</v>
      </c>
      <c r="C154" s="164" t="s">
        <v>529</v>
      </c>
      <c r="D154" s="164" t="s">
        <v>624</v>
      </c>
      <c r="E154" s="164" t="s">
        <v>627</v>
      </c>
      <c r="F154" s="164" t="s">
        <v>32</v>
      </c>
      <c r="G154" s="168">
        <f>508</f>
        <v>508</v>
      </c>
      <c r="H154" s="159"/>
    </row>
    <row r="155" spans="1:8" s="188" customFormat="1" x14ac:dyDescent="0.25">
      <c r="A155" s="169" t="s">
        <v>62</v>
      </c>
      <c r="B155" s="164" t="s">
        <v>591</v>
      </c>
      <c r="C155" s="164" t="s">
        <v>529</v>
      </c>
      <c r="D155" s="164" t="s">
        <v>624</v>
      </c>
      <c r="E155" s="164" t="s">
        <v>627</v>
      </c>
      <c r="F155" s="164" t="s">
        <v>34</v>
      </c>
      <c r="G155" s="168">
        <v>508</v>
      </c>
      <c r="H155" s="159"/>
    </row>
    <row r="156" spans="1:8" s="188" customFormat="1" x14ac:dyDescent="0.25">
      <c r="A156" s="166" t="s">
        <v>51</v>
      </c>
      <c r="B156" s="164" t="s">
        <v>591</v>
      </c>
      <c r="C156" s="164" t="s">
        <v>529</v>
      </c>
      <c r="D156" s="164" t="s">
        <v>624</v>
      </c>
      <c r="E156" s="164" t="s">
        <v>627</v>
      </c>
      <c r="F156" s="164" t="s">
        <v>52</v>
      </c>
      <c r="G156" s="168">
        <v>15</v>
      </c>
      <c r="H156" s="159"/>
    </row>
    <row r="157" spans="1:8" s="188" customFormat="1" x14ac:dyDescent="0.25">
      <c r="A157" s="166" t="s">
        <v>534</v>
      </c>
      <c r="B157" s="164" t="s">
        <v>591</v>
      </c>
      <c r="C157" s="164" t="s">
        <v>529</v>
      </c>
      <c r="D157" s="164" t="s">
        <v>624</v>
      </c>
      <c r="E157" s="164" t="s">
        <v>627</v>
      </c>
      <c r="F157" s="164" t="s">
        <v>56</v>
      </c>
      <c r="G157" s="168">
        <v>15</v>
      </c>
      <c r="H157" s="159"/>
    </row>
    <row r="158" spans="1:8" s="188" customFormat="1" ht="25.35" customHeight="1" x14ac:dyDescent="0.25">
      <c r="A158" s="169" t="s">
        <v>628</v>
      </c>
      <c r="B158" s="164" t="s">
        <v>591</v>
      </c>
      <c r="C158" s="164" t="s">
        <v>529</v>
      </c>
      <c r="D158" s="164" t="s">
        <v>624</v>
      </c>
      <c r="E158" s="164" t="s">
        <v>629</v>
      </c>
      <c r="F158" s="164"/>
      <c r="G158" s="168">
        <v>40</v>
      </c>
      <c r="H158" s="159"/>
    </row>
    <row r="159" spans="1:8" s="188" customFormat="1" ht="26.25" x14ac:dyDescent="0.25">
      <c r="A159" s="169" t="s">
        <v>101</v>
      </c>
      <c r="B159" s="164" t="s">
        <v>591</v>
      </c>
      <c r="C159" s="164" t="s">
        <v>529</v>
      </c>
      <c r="D159" s="164" t="s">
        <v>624</v>
      </c>
      <c r="E159" s="164" t="s">
        <v>629</v>
      </c>
      <c r="F159" s="164" t="s">
        <v>102</v>
      </c>
      <c r="G159" s="168">
        <v>40</v>
      </c>
      <c r="H159" s="159"/>
    </row>
    <row r="160" spans="1:8" s="188" customFormat="1" ht="26.25" x14ac:dyDescent="0.25">
      <c r="A160" s="169" t="s">
        <v>630</v>
      </c>
      <c r="B160" s="164" t="s">
        <v>591</v>
      </c>
      <c r="C160" s="164" t="s">
        <v>529</v>
      </c>
      <c r="D160" s="164" t="s">
        <v>624</v>
      </c>
      <c r="E160" s="164" t="s">
        <v>629</v>
      </c>
      <c r="F160" s="164" t="s">
        <v>103</v>
      </c>
      <c r="G160" s="168">
        <v>40</v>
      </c>
      <c r="H160" s="159"/>
    </row>
    <row r="161" spans="1:8" s="188" customFormat="1" ht="26.25" x14ac:dyDescent="0.25">
      <c r="A161" s="169" t="s">
        <v>631</v>
      </c>
      <c r="B161" s="164" t="s">
        <v>591</v>
      </c>
      <c r="C161" s="164" t="s">
        <v>529</v>
      </c>
      <c r="D161" s="164" t="s">
        <v>624</v>
      </c>
      <c r="E161" s="164" t="s">
        <v>632</v>
      </c>
      <c r="F161" s="164"/>
      <c r="G161" s="168">
        <v>43.2</v>
      </c>
      <c r="H161" s="159"/>
    </row>
    <row r="162" spans="1:8" s="188" customFormat="1" ht="26.25" x14ac:dyDescent="0.25">
      <c r="A162" s="169" t="s">
        <v>101</v>
      </c>
      <c r="B162" s="164" t="s">
        <v>591</v>
      </c>
      <c r="C162" s="164" t="s">
        <v>529</v>
      </c>
      <c r="D162" s="164" t="s">
        <v>624</v>
      </c>
      <c r="E162" s="164" t="s">
        <v>632</v>
      </c>
      <c r="F162" s="164" t="s">
        <v>102</v>
      </c>
      <c r="G162" s="168">
        <v>43.2</v>
      </c>
      <c r="H162" s="159"/>
    </row>
    <row r="163" spans="1:8" s="188" customFormat="1" ht="26.25" x14ac:dyDescent="0.25">
      <c r="A163" s="169" t="s">
        <v>630</v>
      </c>
      <c r="B163" s="164" t="s">
        <v>591</v>
      </c>
      <c r="C163" s="164" t="s">
        <v>529</v>
      </c>
      <c r="D163" s="164" t="s">
        <v>624</v>
      </c>
      <c r="E163" s="164" t="s">
        <v>632</v>
      </c>
      <c r="F163" s="164" t="s">
        <v>103</v>
      </c>
      <c r="G163" s="168">
        <v>43.2</v>
      </c>
      <c r="H163" s="159"/>
    </row>
    <row r="164" spans="1:8" s="188" customFormat="1" ht="26.25" x14ac:dyDescent="0.25">
      <c r="A164" s="169" t="s">
        <v>633</v>
      </c>
      <c r="B164" s="164" t="s">
        <v>591</v>
      </c>
      <c r="C164" s="164" t="s">
        <v>529</v>
      </c>
      <c r="D164" s="164" t="s">
        <v>624</v>
      </c>
      <c r="E164" s="164" t="s">
        <v>634</v>
      </c>
      <c r="F164" s="164"/>
      <c r="G164" s="168">
        <v>90</v>
      </c>
      <c r="H164" s="159"/>
    </row>
    <row r="165" spans="1:8" s="188" customFormat="1" x14ac:dyDescent="0.25">
      <c r="A165" s="169" t="s">
        <v>61</v>
      </c>
      <c r="B165" s="164" t="s">
        <v>591</v>
      </c>
      <c r="C165" s="164" t="s">
        <v>529</v>
      </c>
      <c r="D165" s="164" t="s">
        <v>624</v>
      </c>
      <c r="E165" s="164" t="s">
        <v>634</v>
      </c>
      <c r="F165" s="164" t="s">
        <v>32</v>
      </c>
      <c r="G165" s="168">
        <v>90</v>
      </c>
      <c r="H165" s="159"/>
    </row>
    <row r="166" spans="1:8" s="188" customFormat="1" x14ac:dyDescent="0.25">
      <c r="A166" s="169" t="s">
        <v>62</v>
      </c>
      <c r="B166" s="164" t="s">
        <v>591</v>
      </c>
      <c r="C166" s="164" t="s">
        <v>529</v>
      </c>
      <c r="D166" s="164" t="s">
        <v>624</v>
      </c>
      <c r="E166" s="164" t="s">
        <v>634</v>
      </c>
      <c r="F166" s="164" t="s">
        <v>34</v>
      </c>
      <c r="G166" s="168">
        <v>90</v>
      </c>
      <c r="H166" s="159"/>
    </row>
    <row r="167" spans="1:8" s="188" customFormat="1" ht="16.5" customHeight="1" x14ac:dyDescent="0.25">
      <c r="A167" s="170" t="s">
        <v>635</v>
      </c>
      <c r="B167" s="164" t="s">
        <v>591</v>
      </c>
      <c r="C167" s="164" t="s">
        <v>529</v>
      </c>
      <c r="D167" s="164" t="s">
        <v>624</v>
      </c>
      <c r="E167" s="164" t="s">
        <v>636</v>
      </c>
      <c r="F167" s="164"/>
      <c r="G167" s="168">
        <f>G168</f>
        <v>663</v>
      </c>
      <c r="H167" s="159"/>
    </row>
    <row r="168" spans="1:8" s="188" customFormat="1" x14ac:dyDescent="0.25">
      <c r="A168" s="169" t="s">
        <v>61</v>
      </c>
      <c r="B168" s="164" t="s">
        <v>591</v>
      </c>
      <c r="C168" s="164" t="s">
        <v>529</v>
      </c>
      <c r="D168" s="164" t="s">
        <v>624</v>
      </c>
      <c r="E168" s="164" t="s">
        <v>636</v>
      </c>
      <c r="F168" s="164" t="s">
        <v>32</v>
      </c>
      <c r="G168" s="168">
        <f>G169</f>
        <v>663</v>
      </c>
      <c r="H168" s="159"/>
    </row>
    <row r="169" spans="1:8" s="188" customFormat="1" x14ac:dyDescent="0.25">
      <c r="A169" s="169" t="s">
        <v>62</v>
      </c>
      <c r="B169" s="164" t="s">
        <v>591</v>
      </c>
      <c r="C169" s="164" t="s">
        <v>529</v>
      </c>
      <c r="D169" s="164" t="s">
        <v>624</v>
      </c>
      <c r="E169" s="164" t="s">
        <v>636</v>
      </c>
      <c r="F169" s="164" t="s">
        <v>34</v>
      </c>
      <c r="G169" s="168">
        <v>663</v>
      </c>
      <c r="H169" s="159"/>
    </row>
    <row r="170" spans="1:8" s="188" customFormat="1" ht="28.5" customHeight="1" x14ac:dyDescent="0.25">
      <c r="A170" s="173" t="s">
        <v>545</v>
      </c>
      <c r="B170" s="164" t="s">
        <v>591</v>
      </c>
      <c r="C170" s="164" t="s">
        <v>529</v>
      </c>
      <c r="D170" s="164" t="s">
        <v>624</v>
      </c>
      <c r="E170" s="164" t="s">
        <v>546</v>
      </c>
      <c r="F170" s="164"/>
      <c r="G170" s="168">
        <f>G173+G176+G179+G182</f>
        <v>94</v>
      </c>
      <c r="H170" s="159"/>
    </row>
    <row r="171" spans="1:8" s="188" customFormat="1" x14ac:dyDescent="0.25">
      <c r="A171" s="167" t="s">
        <v>547</v>
      </c>
      <c r="B171" s="164" t="s">
        <v>591</v>
      </c>
      <c r="C171" s="164" t="s">
        <v>529</v>
      </c>
      <c r="D171" s="164" t="s">
        <v>624</v>
      </c>
      <c r="E171" s="164" t="s">
        <v>548</v>
      </c>
      <c r="F171" s="164"/>
      <c r="G171" s="168">
        <f>G172+G175</f>
        <v>76</v>
      </c>
      <c r="H171" s="159"/>
    </row>
    <row r="172" spans="1:8" s="188" customFormat="1" x14ac:dyDescent="0.25">
      <c r="A172" s="167" t="s">
        <v>549</v>
      </c>
      <c r="B172" s="164" t="s">
        <v>591</v>
      </c>
      <c r="C172" s="164" t="s">
        <v>529</v>
      </c>
      <c r="D172" s="164" t="s">
        <v>624</v>
      </c>
      <c r="E172" s="164" t="s">
        <v>550</v>
      </c>
      <c r="F172" s="164"/>
      <c r="G172" s="168">
        <v>50</v>
      </c>
      <c r="H172" s="159"/>
    </row>
    <row r="173" spans="1:8" s="188" customFormat="1" x14ac:dyDescent="0.25">
      <c r="A173" s="169" t="s">
        <v>61</v>
      </c>
      <c r="B173" s="164" t="s">
        <v>591</v>
      </c>
      <c r="C173" s="164" t="s">
        <v>529</v>
      </c>
      <c r="D173" s="164" t="s">
        <v>624</v>
      </c>
      <c r="E173" s="164" t="s">
        <v>550</v>
      </c>
      <c r="F173" s="164" t="s">
        <v>32</v>
      </c>
      <c r="G173" s="168">
        <v>50</v>
      </c>
      <c r="H173" s="159"/>
    </row>
    <row r="174" spans="1:8" s="188" customFormat="1" x14ac:dyDescent="0.25">
      <c r="A174" s="169" t="s">
        <v>62</v>
      </c>
      <c r="B174" s="164" t="s">
        <v>591</v>
      </c>
      <c r="C174" s="164" t="s">
        <v>529</v>
      </c>
      <c r="D174" s="164" t="s">
        <v>624</v>
      </c>
      <c r="E174" s="164" t="s">
        <v>550</v>
      </c>
      <c r="F174" s="164" t="s">
        <v>34</v>
      </c>
      <c r="G174" s="168">
        <v>50</v>
      </c>
      <c r="H174" s="159"/>
    </row>
    <row r="175" spans="1:8" s="188" customFormat="1" x14ac:dyDescent="0.25">
      <c r="A175" s="167" t="s">
        <v>551</v>
      </c>
      <c r="B175" s="164" t="s">
        <v>591</v>
      </c>
      <c r="C175" s="164" t="s">
        <v>529</v>
      </c>
      <c r="D175" s="164" t="s">
        <v>624</v>
      </c>
      <c r="E175" s="164" t="s">
        <v>552</v>
      </c>
      <c r="F175" s="164"/>
      <c r="G175" s="168">
        <v>26</v>
      </c>
      <c r="H175" s="159"/>
    </row>
    <row r="176" spans="1:8" s="188" customFormat="1" x14ac:dyDescent="0.25">
      <c r="A176" s="169" t="s">
        <v>61</v>
      </c>
      <c r="B176" s="164" t="s">
        <v>591</v>
      </c>
      <c r="C176" s="164" t="s">
        <v>529</v>
      </c>
      <c r="D176" s="164" t="s">
        <v>624</v>
      </c>
      <c r="E176" s="164" t="s">
        <v>552</v>
      </c>
      <c r="F176" s="164" t="s">
        <v>32</v>
      </c>
      <c r="G176" s="168">
        <v>26</v>
      </c>
      <c r="H176" s="159"/>
    </row>
    <row r="177" spans="1:8" s="188" customFormat="1" x14ac:dyDescent="0.25">
      <c r="A177" s="169" t="s">
        <v>62</v>
      </c>
      <c r="B177" s="164" t="s">
        <v>591</v>
      </c>
      <c r="C177" s="164" t="s">
        <v>529</v>
      </c>
      <c r="D177" s="164" t="s">
        <v>624</v>
      </c>
      <c r="E177" s="164" t="s">
        <v>552</v>
      </c>
      <c r="F177" s="164" t="s">
        <v>34</v>
      </c>
      <c r="G177" s="168">
        <v>26</v>
      </c>
      <c r="H177" s="159"/>
    </row>
    <row r="178" spans="1:8" s="188" customFormat="1" ht="16.5" customHeight="1" x14ac:dyDescent="0.25">
      <c r="A178" s="173" t="s">
        <v>556</v>
      </c>
      <c r="B178" s="164" t="s">
        <v>591</v>
      </c>
      <c r="C178" s="164" t="s">
        <v>529</v>
      </c>
      <c r="D178" s="164" t="s">
        <v>624</v>
      </c>
      <c r="E178" s="164" t="s">
        <v>557</v>
      </c>
      <c r="F178" s="164"/>
      <c r="G178" s="168">
        <v>6</v>
      </c>
      <c r="H178" s="159"/>
    </row>
    <row r="179" spans="1:8" s="188" customFormat="1" x14ac:dyDescent="0.25">
      <c r="A179" s="169" t="s">
        <v>61</v>
      </c>
      <c r="B179" s="164" t="s">
        <v>591</v>
      </c>
      <c r="C179" s="164" t="s">
        <v>529</v>
      </c>
      <c r="D179" s="164" t="s">
        <v>624</v>
      </c>
      <c r="E179" s="164" t="s">
        <v>557</v>
      </c>
      <c r="F179" s="164" t="s">
        <v>32</v>
      </c>
      <c r="G179" s="168">
        <v>6</v>
      </c>
      <c r="H179" s="159"/>
    </row>
    <row r="180" spans="1:8" s="188" customFormat="1" x14ac:dyDescent="0.25">
      <c r="A180" s="169" t="s">
        <v>62</v>
      </c>
      <c r="B180" s="164" t="s">
        <v>591</v>
      </c>
      <c r="C180" s="164" t="s">
        <v>529</v>
      </c>
      <c r="D180" s="164" t="s">
        <v>624</v>
      </c>
      <c r="E180" s="164" t="s">
        <v>557</v>
      </c>
      <c r="F180" s="164" t="s">
        <v>34</v>
      </c>
      <c r="G180" s="168">
        <v>6</v>
      </c>
      <c r="H180" s="159"/>
    </row>
    <row r="181" spans="1:8" s="188" customFormat="1" x14ac:dyDescent="0.25">
      <c r="A181" s="167" t="s">
        <v>554</v>
      </c>
      <c r="B181" s="164" t="s">
        <v>591</v>
      </c>
      <c r="C181" s="164" t="s">
        <v>529</v>
      </c>
      <c r="D181" s="164" t="s">
        <v>624</v>
      </c>
      <c r="E181" s="164" t="s">
        <v>637</v>
      </c>
      <c r="F181" s="164"/>
      <c r="G181" s="168">
        <f>G182</f>
        <v>12</v>
      </c>
      <c r="H181" s="159"/>
    </row>
    <row r="182" spans="1:8" s="188" customFormat="1" x14ac:dyDescent="0.25">
      <c r="A182" s="169" t="s">
        <v>61</v>
      </c>
      <c r="B182" s="164" t="s">
        <v>591</v>
      </c>
      <c r="C182" s="164" t="s">
        <v>529</v>
      </c>
      <c r="D182" s="164" t="s">
        <v>624</v>
      </c>
      <c r="E182" s="164" t="s">
        <v>637</v>
      </c>
      <c r="F182" s="164" t="s">
        <v>32</v>
      </c>
      <c r="G182" s="168">
        <v>12</v>
      </c>
      <c r="H182" s="159"/>
    </row>
    <row r="183" spans="1:8" s="188" customFormat="1" x14ac:dyDescent="0.25">
      <c r="A183" s="169" t="s">
        <v>62</v>
      </c>
      <c r="B183" s="164" t="s">
        <v>591</v>
      </c>
      <c r="C183" s="164" t="s">
        <v>529</v>
      </c>
      <c r="D183" s="164" t="s">
        <v>624</v>
      </c>
      <c r="E183" s="164" t="s">
        <v>637</v>
      </c>
      <c r="F183" s="164" t="s">
        <v>34</v>
      </c>
      <c r="G183" s="168">
        <v>12</v>
      </c>
      <c r="H183" s="159"/>
    </row>
    <row r="184" spans="1:8" s="175" customFormat="1" x14ac:dyDescent="0.25">
      <c r="A184" s="162" t="s">
        <v>638</v>
      </c>
      <c r="B184" s="163" t="s">
        <v>591</v>
      </c>
      <c r="C184" s="163" t="s">
        <v>572</v>
      </c>
      <c r="D184" s="163"/>
      <c r="E184" s="163"/>
      <c r="F184" s="163"/>
      <c r="G184" s="165">
        <f>G185</f>
        <v>650</v>
      </c>
      <c r="H184" s="159"/>
    </row>
    <row r="185" spans="1:8" s="188" customFormat="1" ht="24.75" x14ac:dyDescent="0.25">
      <c r="A185" s="171" t="s">
        <v>639</v>
      </c>
      <c r="B185" s="163" t="s">
        <v>591</v>
      </c>
      <c r="C185" s="163" t="s">
        <v>572</v>
      </c>
      <c r="D185" s="163" t="s">
        <v>640</v>
      </c>
      <c r="E185" s="163"/>
      <c r="F185" s="163"/>
      <c r="G185" s="165">
        <f>G186</f>
        <v>650</v>
      </c>
      <c r="H185" s="159"/>
    </row>
    <row r="186" spans="1:8" s="188" customFormat="1" x14ac:dyDescent="0.25">
      <c r="A186" s="167" t="s">
        <v>641</v>
      </c>
      <c r="B186" s="164" t="s">
        <v>591</v>
      </c>
      <c r="C186" s="164" t="s">
        <v>572</v>
      </c>
      <c r="D186" s="164" t="s">
        <v>640</v>
      </c>
      <c r="E186" s="164" t="s">
        <v>642</v>
      </c>
      <c r="F186" s="163"/>
      <c r="G186" s="165">
        <f>G187</f>
        <v>650</v>
      </c>
      <c r="H186" s="159"/>
    </row>
    <row r="187" spans="1:8" s="188" customFormat="1" x14ac:dyDescent="0.25">
      <c r="A187" s="167" t="s">
        <v>643</v>
      </c>
      <c r="B187" s="164" t="s">
        <v>591</v>
      </c>
      <c r="C187" s="164" t="s">
        <v>572</v>
      </c>
      <c r="D187" s="164" t="s">
        <v>640</v>
      </c>
      <c r="E187" s="164" t="s">
        <v>644</v>
      </c>
      <c r="F187" s="164"/>
      <c r="G187" s="168">
        <f>G188</f>
        <v>650</v>
      </c>
      <c r="H187" s="159"/>
    </row>
    <row r="188" spans="1:8" s="188" customFormat="1" ht="37.9" customHeight="1" x14ac:dyDescent="0.25">
      <c r="A188" s="172" t="s">
        <v>104</v>
      </c>
      <c r="B188" s="164" t="s">
        <v>591</v>
      </c>
      <c r="C188" s="164" t="s">
        <v>572</v>
      </c>
      <c r="D188" s="164" t="s">
        <v>640</v>
      </c>
      <c r="E188" s="164" t="s">
        <v>644</v>
      </c>
      <c r="F188" s="164" t="s">
        <v>22</v>
      </c>
      <c r="G188" s="168">
        <f>G189</f>
        <v>650</v>
      </c>
      <c r="H188" s="159"/>
    </row>
    <row r="189" spans="1:8" s="188" customFormat="1" x14ac:dyDescent="0.25">
      <c r="A189" s="167" t="s">
        <v>111</v>
      </c>
      <c r="B189" s="164" t="s">
        <v>591</v>
      </c>
      <c r="C189" s="164" t="s">
        <v>572</v>
      </c>
      <c r="D189" s="164" t="s">
        <v>640</v>
      </c>
      <c r="E189" s="164" t="s">
        <v>644</v>
      </c>
      <c r="F189" s="164" t="s">
        <v>112</v>
      </c>
      <c r="G189" s="168">
        <f>570+80</f>
        <v>650</v>
      </c>
      <c r="H189" s="159"/>
    </row>
    <row r="190" spans="1:8" s="175" customFormat="1" x14ac:dyDescent="0.25">
      <c r="A190" s="162" t="s">
        <v>645</v>
      </c>
      <c r="B190" s="163" t="s">
        <v>591</v>
      </c>
      <c r="C190" s="163" t="s">
        <v>537</v>
      </c>
      <c r="D190" s="163"/>
      <c r="E190" s="163"/>
      <c r="F190" s="163"/>
      <c r="G190" s="165">
        <f>G199+G191</f>
        <v>169.39</v>
      </c>
      <c r="H190" s="159"/>
    </row>
    <row r="191" spans="1:8" s="175" customFormat="1" x14ac:dyDescent="0.25">
      <c r="A191" s="192" t="s">
        <v>161</v>
      </c>
      <c r="B191" s="163" t="s">
        <v>591</v>
      </c>
      <c r="C191" s="163" t="s">
        <v>537</v>
      </c>
      <c r="D191" s="163" t="s">
        <v>585</v>
      </c>
      <c r="E191" s="163"/>
      <c r="F191" s="163"/>
      <c r="G191" s="165">
        <f>G192+G196</f>
        <v>24.39</v>
      </c>
      <c r="H191" s="159"/>
    </row>
    <row r="192" spans="1:8" x14ac:dyDescent="0.25">
      <c r="A192" s="193" t="s">
        <v>646</v>
      </c>
      <c r="B192" s="164" t="s">
        <v>591</v>
      </c>
      <c r="C192" s="164" t="s">
        <v>537</v>
      </c>
      <c r="D192" s="164" t="s">
        <v>585</v>
      </c>
      <c r="E192" s="164" t="s">
        <v>647</v>
      </c>
      <c r="F192" s="164"/>
      <c r="G192" s="168">
        <f>G193</f>
        <v>24.39</v>
      </c>
      <c r="H192" s="194"/>
    </row>
    <row r="193" spans="1:8" s="175" customFormat="1" ht="77.25" x14ac:dyDescent="0.25">
      <c r="A193" s="169" t="s">
        <v>648</v>
      </c>
      <c r="B193" s="164" t="s">
        <v>591</v>
      </c>
      <c r="C193" s="164" t="s">
        <v>537</v>
      </c>
      <c r="D193" s="164" t="s">
        <v>585</v>
      </c>
      <c r="E193" s="67" t="s">
        <v>649</v>
      </c>
      <c r="F193" s="163"/>
      <c r="G193" s="168">
        <f>G194</f>
        <v>24.39</v>
      </c>
      <c r="H193" s="159"/>
    </row>
    <row r="194" spans="1:8" s="175" customFormat="1" x14ac:dyDescent="0.25">
      <c r="A194" s="169" t="s">
        <v>61</v>
      </c>
      <c r="B194" s="164" t="s">
        <v>591</v>
      </c>
      <c r="C194" s="164" t="s">
        <v>537</v>
      </c>
      <c r="D194" s="164" t="s">
        <v>585</v>
      </c>
      <c r="E194" s="67" t="s">
        <v>649</v>
      </c>
      <c r="F194" s="164" t="s">
        <v>32</v>
      </c>
      <c r="G194" s="168">
        <f>G195</f>
        <v>24.39</v>
      </c>
      <c r="H194" s="159"/>
    </row>
    <row r="195" spans="1:8" s="175" customFormat="1" x14ac:dyDescent="0.25">
      <c r="A195" s="169" t="s">
        <v>62</v>
      </c>
      <c r="B195" s="164" t="s">
        <v>591</v>
      </c>
      <c r="C195" s="164" t="s">
        <v>537</v>
      </c>
      <c r="D195" s="164" t="s">
        <v>585</v>
      </c>
      <c r="E195" s="67" t="s">
        <v>649</v>
      </c>
      <c r="F195" s="164" t="s">
        <v>34</v>
      </c>
      <c r="G195" s="168">
        <v>24.39</v>
      </c>
      <c r="H195" s="159"/>
    </row>
    <row r="196" spans="1:8" s="175" customFormat="1" ht="26.25" hidden="1" x14ac:dyDescent="0.25">
      <c r="A196" s="170" t="s">
        <v>635</v>
      </c>
      <c r="B196" s="164" t="s">
        <v>591</v>
      </c>
      <c r="C196" s="164" t="s">
        <v>537</v>
      </c>
      <c r="D196" s="164" t="s">
        <v>585</v>
      </c>
      <c r="E196" s="67" t="s">
        <v>650</v>
      </c>
      <c r="F196" s="164"/>
      <c r="G196" s="168">
        <f>G197</f>
        <v>0</v>
      </c>
      <c r="H196" s="159"/>
    </row>
    <row r="197" spans="1:8" s="175" customFormat="1" hidden="1" x14ac:dyDescent="0.25">
      <c r="A197" s="169" t="s">
        <v>61</v>
      </c>
      <c r="B197" s="164" t="s">
        <v>591</v>
      </c>
      <c r="C197" s="164" t="s">
        <v>537</v>
      </c>
      <c r="D197" s="164" t="s">
        <v>585</v>
      </c>
      <c r="E197" s="67" t="s">
        <v>650</v>
      </c>
      <c r="F197" s="164" t="s">
        <v>32</v>
      </c>
      <c r="G197" s="168">
        <f>G198</f>
        <v>0</v>
      </c>
      <c r="H197" s="159"/>
    </row>
    <row r="198" spans="1:8" s="175" customFormat="1" hidden="1" x14ac:dyDescent="0.25">
      <c r="A198" s="169" t="s">
        <v>62</v>
      </c>
      <c r="B198" s="164" t="s">
        <v>591</v>
      </c>
      <c r="C198" s="164" t="s">
        <v>537</v>
      </c>
      <c r="D198" s="164" t="s">
        <v>585</v>
      </c>
      <c r="E198" s="67" t="s">
        <v>650</v>
      </c>
      <c r="F198" s="164" t="s">
        <v>34</v>
      </c>
      <c r="G198" s="168"/>
      <c r="H198" s="159"/>
    </row>
    <row r="199" spans="1:8" s="188" customFormat="1" x14ac:dyDescent="0.25">
      <c r="A199" s="171" t="s">
        <v>191</v>
      </c>
      <c r="B199" s="163" t="s">
        <v>591</v>
      </c>
      <c r="C199" s="163" t="s">
        <v>537</v>
      </c>
      <c r="D199" s="163" t="s">
        <v>651</v>
      </c>
      <c r="E199" s="163"/>
      <c r="F199" s="163"/>
      <c r="G199" s="165">
        <f>G201+G204</f>
        <v>145</v>
      </c>
      <c r="H199" s="159"/>
    </row>
    <row r="200" spans="1:8" s="188" customFormat="1" x14ac:dyDescent="0.25">
      <c r="A200" s="167" t="s">
        <v>652</v>
      </c>
      <c r="B200" s="164" t="s">
        <v>591</v>
      </c>
      <c r="C200" s="164" t="s">
        <v>537</v>
      </c>
      <c r="D200" s="164" t="s">
        <v>651</v>
      </c>
      <c r="E200" s="164" t="s">
        <v>653</v>
      </c>
      <c r="F200" s="163"/>
      <c r="G200" s="168">
        <f>G201</f>
        <v>130</v>
      </c>
      <c r="H200" s="159"/>
    </row>
    <row r="201" spans="1:8" s="188" customFormat="1" x14ac:dyDescent="0.25">
      <c r="A201" s="169" t="s">
        <v>202</v>
      </c>
      <c r="B201" s="164" t="s">
        <v>591</v>
      </c>
      <c r="C201" s="164" t="s">
        <v>537</v>
      </c>
      <c r="D201" s="164" t="s">
        <v>651</v>
      </c>
      <c r="E201" s="164" t="s">
        <v>654</v>
      </c>
      <c r="F201" s="164"/>
      <c r="G201" s="168">
        <v>130</v>
      </c>
      <c r="H201" s="159"/>
    </row>
    <row r="202" spans="1:8" s="188" customFormat="1" x14ac:dyDescent="0.25">
      <c r="A202" s="169" t="s">
        <v>61</v>
      </c>
      <c r="B202" s="164" t="s">
        <v>591</v>
      </c>
      <c r="C202" s="164" t="s">
        <v>537</v>
      </c>
      <c r="D202" s="164" t="s">
        <v>651</v>
      </c>
      <c r="E202" s="164" t="s">
        <v>654</v>
      </c>
      <c r="F202" s="164" t="s">
        <v>32</v>
      </c>
      <c r="G202" s="168">
        <v>130</v>
      </c>
      <c r="H202" s="159"/>
    </row>
    <row r="203" spans="1:8" s="188" customFormat="1" x14ac:dyDescent="0.25">
      <c r="A203" s="169" t="s">
        <v>62</v>
      </c>
      <c r="B203" s="164" t="s">
        <v>591</v>
      </c>
      <c r="C203" s="164" t="s">
        <v>537</v>
      </c>
      <c r="D203" s="164" t="s">
        <v>651</v>
      </c>
      <c r="E203" s="164" t="s">
        <v>654</v>
      </c>
      <c r="F203" s="164" t="s">
        <v>34</v>
      </c>
      <c r="G203" s="168">
        <v>130</v>
      </c>
      <c r="H203" s="159"/>
    </row>
    <row r="204" spans="1:8" s="188" customFormat="1" ht="25.5" customHeight="1" x14ac:dyDescent="0.25">
      <c r="A204" s="167" t="s">
        <v>655</v>
      </c>
      <c r="B204" s="164" t="s">
        <v>591</v>
      </c>
      <c r="C204" s="164" t="s">
        <v>537</v>
      </c>
      <c r="D204" s="164" t="s">
        <v>651</v>
      </c>
      <c r="E204" s="164" t="s">
        <v>656</v>
      </c>
      <c r="F204" s="164"/>
      <c r="G204" s="168">
        <f>G205</f>
        <v>15</v>
      </c>
      <c r="H204" s="159"/>
    </row>
    <row r="205" spans="1:8" s="188" customFormat="1" x14ac:dyDescent="0.25">
      <c r="A205" s="169" t="s">
        <v>61</v>
      </c>
      <c r="B205" s="164" t="s">
        <v>591</v>
      </c>
      <c r="C205" s="164" t="s">
        <v>537</v>
      </c>
      <c r="D205" s="164" t="s">
        <v>651</v>
      </c>
      <c r="E205" s="164" t="s">
        <v>656</v>
      </c>
      <c r="F205" s="164" t="s">
        <v>32</v>
      </c>
      <c r="G205" s="168">
        <v>15</v>
      </c>
      <c r="H205" s="159"/>
    </row>
    <row r="206" spans="1:8" s="188" customFormat="1" x14ac:dyDescent="0.25">
      <c r="A206" s="169" t="s">
        <v>62</v>
      </c>
      <c r="B206" s="164" t="s">
        <v>591</v>
      </c>
      <c r="C206" s="164" t="s">
        <v>537</v>
      </c>
      <c r="D206" s="164" t="s">
        <v>651</v>
      </c>
      <c r="E206" s="164" t="s">
        <v>656</v>
      </c>
      <c r="F206" s="164" t="s">
        <v>34</v>
      </c>
      <c r="G206" s="168">
        <v>15</v>
      </c>
      <c r="H206" s="159"/>
    </row>
    <row r="207" spans="1:8" s="175" customFormat="1" x14ac:dyDescent="0.25">
      <c r="A207" s="162" t="s">
        <v>657</v>
      </c>
      <c r="B207" s="163" t="s">
        <v>591</v>
      </c>
      <c r="C207" s="163" t="s">
        <v>617</v>
      </c>
      <c r="D207" s="163"/>
      <c r="E207" s="163"/>
      <c r="F207" s="163"/>
      <c r="G207" s="165">
        <f>G208</f>
        <v>38</v>
      </c>
      <c r="H207" s="159"/>
    </row>
    <row r="208" spans="1:8" x14ac:dyDescent="0.25">
      <c r="A208" s="171" t="s">
        <v>237</v>
      </c>
      <c r="B208" s="163" t="s">
        <v>591</v>
      </c>
      <c r="C208" s="163" t="s">
        <v>617</v>
      </c>
      <c r="D208" s="163" t="s">
        <v>572</v>
      </c>
      <c r="E208" s="163"/>
      <c r="F208" s="163"/>
      <c r="G208" s="165">
        <f>G210</f>
        <v>38</v>
      </c>
      <c r="H208" s="159"/>
    </row>
    <row r="209" spans="1:8" x14ac:dyDescent="0.25">
      <c r="A209" s="190" t="s">
        <v>658</v>
      </c>
      <c r="B209" s="164" t="s">
        <v>591</v>
      </c>
      <c r="C209" s="164" t="s">
        <v>617</v>
      </c>
      <c r="D209" s="164" t="s">
        <v>572</v>
      </c>
      <c r="E209" s="164" t="s">
        <v>659</v>
      </c>
      <c r="F209" s="163"/>
      <c r="G209" s="165">
        <f>G210</f>
        <v>38</v>
      </c>
      <c r="H209" s="159"/>
    </row>
    <row r="210" spans="1:8" x14ac:dyDescent="0.25">
      <c r="A210" s="190" t="s">
        <v>643</v>
      </c>
      <c r="B210" s="164" t="s">
        <v>591</v>
      </c>
      <c r="C210" s="164" t="s">
        <v>617</v>
      </c>
      <c r="D210" s="164" t="s">
        <v>572</v>
      </c>
      <c r="E210" s="164" t="s">
        <v>660</v>
      </c>
      <c r="F210" s="164"/>
      <c r="G210" s="168">
        <f>G211</f>
        <v>38</v>
      </c>
      <c r="H210" s="159"/>
    </row>
    <row r="211" spans="1:8" x14ac:dyDescent="0.25">
      <c r="A211" s="169" t="s">
        <v>61</v>
      </c>
      <c r="B211" s="164" t="s">
        <v>591</v>
      </c>
      <c r="C211" s="164" t="s">
        <v>617</v>
      </c>
      <c r="D211" s="164" t="s">
        <v>572</v>
      </c>
      <c r="E211" s="164" t="s">
        <v>660</v>
      </c>
      <c r="F211" s="164" t="s">
        <v>32</v>
      </c>
      <c r="G211" s="168">
        <v>38</v>
      </c>
      <c r="H211" s="159"/>
    </row>
    <row r="212" spans="1:8" x14ac:dyDescent="0.25">
      <c r="A212" s="169" t="s">
        <v>62</v>
      </c>
      <c r="B212" s="164" t="s">
        <v>591</v>
      </c>
      <c r="C212" s="164" t="s">
        <v>617</v>
      </c>
      <c r="D212" s="164" t="s">
        <v>572</v>
      </c>
      <c r="E212" s="164" t="s">
        <v>660</v>
      </c>
      <c r="F212" s="164" t="s">
        <v>34</v>
      </c>
      <c r="G212" s="168">
        <v>38</v>
      </c>
      <c r="H212" s="159"/>
    </row>
    <row r="213" spans="1:8" s="175" customFormat="1" x14ac:dyDescent="0.25">
      <c r="A213" s="162" t="s">
        <v>661</v>
      </c>
      <c r="B213" s="163" t="s">
        <v>591</v>
      </c>
      <c r="C213" s="163" t="s">
        <v>640</v>
      </c>
      <c r="D213" s="163"/>
      <c r="E213" s="163"/>
      <c r="F213" s="163"/>
      <c r="G213" s="165">
        <f>G214</f>
        <v>100</v>
      </c>
      <c r="H213" s="159"/>
    </row>
    <row r="214" spans="1:8" s="188" customFormat="1" x14ac:dyDescent="0.25">
      <c r="A214" s="171" t="s">
        <v>662</v>
      </c>
      <c r="B214" s="163" t="s">
        <v>591</v>
      </c>
      <c r="C214" s="163" t="s">
        <v>640</v>
      </c>
      <c r="D214" s="163" t="s">
        <v>593</v>
      </c>
      <c r="E214" s="163"/>
      <c r="F214" s="163"/>
      <c r="G214" s="165">
        <f>G216</f>
        <v>100</v>
      </c>
      <c r="H214" s="159"/>
    </row>
    <row r="215" spans="1:8" s="188" customFormat="1" x14ac:dyDescent="0.25">
      <c r="A215" s="84" t="s">
        <v>663</v>
      </c>
      <c r="B215" s="164" t="s">
        <v>591</v>
      </c>
      <c r="C215" s="164" t="s">
        <v>640</v>
      </c>
      <c r="D215" s="164" t="s">
        <v>593</v>
      </c>
      <c r="E215" s="164" t="s">
        <v>664</v>
      </c>
      <c r="F215" s="163"/>
      <c r="G215" s="168">
        <f>G216</f>
        <v>100</v>
      </c>
      <c r="H215" s="159"/>
    </row>
    <row r="216" spans="1:8" s="188" customFormat="1" x14ac:dyDescent="0.25">
      <c r="A216" s="167" t="s">
        <v>643</v>
      </c>
      <c r="B216" s="164" t="s">
        <v>591</v>
      </c>
      <c r="C216" s="164" t="s">
        <v>640</v>
      </c>
      <c r="D216" s="164" t="s">
        <v>593</v>
      </c>
      <c r="E216" s="164" t="s">
        <v>665</v>
      </c>
      <c r="F216" s="164"/>
      <c r="G216" s="168">
        <v>100</v>
      </c>
      <c r="H216" s="159"/>
    </row>
    <row r="217" spans="1:8" s="188" customFormat="1" x14ac:dyDescent="0.25">
      <c r="A217" s="169" t="s">
        <v>61</v>
      </c>
      <c r="B217" s="164" t="s">
        <v>591</v>
      </c>
      <c r="C217" s="164" t="s">
        <v>640</v>
      </c>
      <c r="D217" s="164" t="s">
        <v>593</v>
      </c>
      <c r="E217" s="164" t="s">
        <v>665</v>
      </c>
      <c r="F217" s="164" t="s">
        <v>32</v>
      </c>
      <c r="G217" s="168">
        <f>G218</f>
        <v>100</v>
      </c>
      <c r="H217" s="159"/>
    </row>
    <row r="218" spans="1:8" s="188" customFormat="1" x14ac:dyDescent="0.25">
      <c r="A218" s="169" t="s">
        <v>62</v>
      </c>
      <c r="B218" s="164" t="s">
        <v>591</v>
      </c>
      <c r="C218" s="164" t="s">
        <v>640</v>
      </c>
      <c r="D218" s="164" t="s">
        <v>593</v>
      </c>
      <c r="E218" s="164" t="s">
        <v>665</v>
      </c>
      <c r="F218" s="164" t="s">
        <v>34</v>
      </c>
      <c r="G218" s="168">
        <v>100</v>
      </c>
      <c r="H218" s="159"/>
    </row>
    <row r="219" spans="1:8" s="188" customFormat="1" x14ac:dyDescent="0.25">
      <c r="A219" s="166" t="s">
        <v>51</v>
      </c>
      <c r="B219" s="164" t="s">
        <v>591</v>
      </c>
      <c r="C219" s="164" t="s">
        <v>640</v>
      </c>
      <c r="D219" s="164" t="s">
        <v>593</v>
      </c>
      <c r="E219" s="164" t="s">
        <v>665</v>
      </c>
      <c r="F219" s="164" t="s">
        <v>56</v>
      </c>
      <c r="G219" s="168">
        <v>100</v>
      </c>
      <c r="H219" s="159"/>
    </row>
    <row r="220" spans="1:8" x14ac:dyDescent="0.25">
      <c r="A220" s="171" t="s">
        <v>570</v>
      </c>
      <c r="B220" s="163" t="s">
        <v>591</v>
      </c>
      <c r="C220" s="163" t="s">
        <v>571</v>
      </c>
      <c r="D220" s="163"/>
      <c r="E220" s="163"/>
      <c r="F220" s="163"/>
      <c r="G220" s="165">
        <f>G221+G226</f>
        <v>160</v>
      </c>
      <c r="H220" s="159"/>
    </row>
    <row r="221" spans="1:8" s="191" customFormat="1" x14ac:dyDescent="0.25">
      <c r="A221" s="171" t="s">
        <v>400</v>
      </c>
      <c r="B221" s="163" t="s">
        <v>591</v>
      </c>
      <c r="C221" s="163" t="s">
        <v>571</v>
      </c>
      <c r="D221" s="163" t="s">
        <v>529</v>
      </c>
      <c r="E221" s="163"/>
      <c r="F221" s="163"/>
      <c r="G221" s="165">
        <f>G225</f>
        <v>80</v>
      </c>
      <c r="H221" s="159"/>
    </row>
    <row r="222" spans="1:8" s="191" customFormat="1" x14ac:dyDescent="0.25">
      <c r="A222" s="190" t="s">
        <v>666</v>
      </c>
      <c r="B222" s="164" t="s">
        <v>591</v>
      </c>
      <c r="C222" s="164" t="s">
        <v>571</v>
      </c>
      <c r="D222" s="164" t="s">
        <v>529</v>
      </c>
      <c r="E222" s="164" t="s">
        <v>667</v>
      </c>
      <c r="F222" s="163"/>
      <c r="G222" s="168">
        <f>G223</f>
        <v>80</v>
      </c>
      <c r="H222" s="159"/>
    </row>
    <row r="223" spans="1:8" s="191" customFormat="1" x14ac:dyDescent="0.25">
      <c r="A223" s="166" t="s">
        <v>404</v>
      </c>
      <c r="B223" s="164" t="s">
        <v>591</v>
      </c>
      <c r="C223" s="164" t="s">
        <v>571</v>
      </c>
      <c r="D223" s="164" t="s">
        <v>529</v>
      </c>
      <c r="E223" s="164" t="s">
        <v>668</v>
      </c>
      <c r="F223" s="163"/>
      <c r="G223" s="168">
        <f>G224</f>
        <v>80</v>
      </c>
      <c r="H223" s="159"/>
    </row>
    <row r="224" spans="1:8" s="191" customFormat="1" x14ac:dyDescent="0.25">
      <c r="A224" s="167" t="s">
        <v>117</v>
      </c>
      <c r="B224" s="164" t="s">
        <v>591</v>
      </c>
      <c r="C224" s="164" t="s">
        <v>571</v>
      </c>
      <c r="D224" s="164" t="s">
        <v>529</v>
      </c>
      <c r="E224" s="164" t="s">
        <v>668</v>
      </c>
      <c r="F224" s="164" t="s">
        <v>118</v>
      </c>
      <c r="G224" s="168">
        <v>80</v>
      </c>
      <c r="H224" s="159"/>
    </row>
    <row r="225" spans="1:8" x14ac:dyDescent="0.25">
      <c r="A225" s="167" t="s">
        <v>272</v>
      </c>
      <c r="B225" s="164" t="s">
        <v>591</v>
      </c>
      <c r="C225" s="164" t="s">
        <v>571</v>
      </c>
      <c r="D225" s="164" t="s">
        <v>529</v>
      </c>
      <c r="E225" s="164" t="s">
        <v>668</v>
      </c>
      <c r="F225" s="164" t="s">
        <v>273</v>
      </c>
      <c r="G225" s="168">
        <v>80</v>
      </c>
      <c r="H225" s="159"/>
    </row>
    <row r="226" spans="1:8" s="191" customFormat="1" x14ac:dyDescent="0.25">
      <c r="A226" s="171" t="s">
        <v>406</v>
      </c>
      <c r="B226" s="163" t="s">
        <v>591</v>
      </c>
      <c r="C226" s="163" t="s">
        <v>571</v>
      </c>
      <c r="D226" s="163" t="s">
        <v>572</v>
      </c>
      <c r="E226" s="163"/>
      <c r="F226" s="163"/>
      <c r="G226" s="165">
        <f>G230</f>
        <v>80</v>
      </c>
      <c r="H226" s="159"/>
    </row>
    <row r="227" spans="1:8" s="191" customFormat="1" x14ac:dyDescent="0.25">
      <c r="A227" s="195" t="s">
        <v>669</v>
      </c>
      <c r="B227" s="164" t="s">
        <v>591</v>
      </c>
      <c r="C227" s="164" t="s">
        <v>571</v>
      </c>
      <c r="D227" s="164" t="s">
        <v>572</v>
      </c>
      <c r="E227" s="164" t="s">
        <v>670</v>
      </c>
      <c r="F227" s="164"/>
      <c r="G227" s="168">
        <v>80</v>
      </c>
      <c r="H227" s="159"/>
    </row>
    <row r="228" spans="1:8" s="191" customFormat="1" x14ac:dyDescent="0.25">
      <c r="A228" s="195" t="s">
        <v>671</v>
      </c>
      <c r="B228" s="164" t="s">
        <v>591</v>
      </c>
      <c r="C228" s="164" t="s">
        <v>571</v>
      </c>
      <c r="D228" s="164" t="s">
        <v>572</v>
      </c>
      <c r="E228" s="164" t="s">
        <v>672</v>
      </c>
      <c r="F228" s="164"/>
      <c r="G228" s="168">
        <f>G229</f>
        <v>80</v>
      </c>
      <c r="H228" s="159"/>
    </row>
    <row r="229" spans="1:8" s="191" customFormat="1" x14ac:dyDescent="0.25">
      <c r="A229" s="167" t="s">
        <v>117</v>
      </c>
      <c r="B229" s="164" t="s">
        <v>591</v>
      </c>
      <c r="C229" s="164" t="s">
        <v>571</v>
      </c>
      <c r="D229" s="164" t="s">
        <v>572</v>
      </c>
      <c r="E229" s="164" t="s">
        <v>672</v>
      </c>
      <c r="F229" s="164" t="s">
        <v>118</v>
      </c>
      <c r="G229" s="168">
        <f>G230</f>
        <v>80</v>
      </c>
      <c r="H229" s="159"/>
    </row>
    <row r="230" spans="1:8" s="188" customFormat="1" ht="21.75" customHeight="1" x14ac:dyDescent="0.25">
      <c r="A230" s="196" t="s">
        <v>415</v>
      </c>
      <c r="B230" s="197" t="s">
        <v>591</v>
      </c>
      <c r="C230" s="197" t="s">
        <v>571</v>
      </c>
      <c r="D230" s="197" t="s">
        <v>572</v>
      </c>
      <c r="E230" s="197" t="s">
        <v>672</v>
      </c>
      <c r="F230" s="197" t="s">
        <v>416</v>
      </c>
      <c r="G230" s="198">
        <v>80</v>
      </c>
      <c r="H230" s="159"/>
    </row>
    <row r="231" spans="1:8" s="92" customFormat="1" ht="6" hidden="1" customHeight="1" x14ac:dyDescent="0.25">
      <c r="A231" s="199" t="s">
        <v>673</v>
      </c>
      <c r="B231" s="200" t="s">
        <v>591</v>
      </c>
      <c r="C231" s="200"/>
      <c r="D231" s="200"/>
      <c r="E231" s="201"/>
      <c r="F231" s="201"/>
      <c r="G231" s="202" t="e">
        <f>#REF!</f>
        <v>#REF!</v>
      </c>
      <c r="H231" s="154"/>
    </row>
    <row r="232" spans="1:8" s="92" customFormat="1" ht="29.25" x14ac:dyDescent="0.25">
      <c r="A232" s="203" t="s">
        <v>674</v>
      </c>
      <c r="B232" s="204" t="s">
        <v>675</v>
      </c>
      <c r="C232" s="204"/>
      <c r="D232" s="204"/>
      <c r="E232" s="205"/>
      <c r="F232" s="205"/>
      <c r="G232" s="206">
        <f>G233</f>
        <v>101936.99999999999</v>
      </c>
      <c r="H232" s="154"/>
    </row>
    <row r="233" spans="1:8" s="161" customFormat="1" x14ac:dyDescent="0.25">
      <c r="A233" s="155" t="s">
        <v>519</v>
      </c>
      <c r="B233" s="156" t="s">
        <v>675</v>
      </c>
      <c r="C233" s="156" t="s">
        <v>520</v>
      </c>
      <c r="D233" s="156"/>
      <c r="E233" s="157"/>
      <c r="F233" s="157"/>
      <c r="G233" s="158">
        <f>G234+G252+G293</f>
        <v>101936.99999999999</v>
      </c>
      <c r="H233" s="207"/>
    </row>
    <row r="234" spans="1:8" s="161" customFormat="1" x14ac:dyDescent="0.25">
      <c r="A234" s="162" t="s">
        <v>242</v>
      </c>
      <c r="B234" s="163" t="s">
        <v>675</v>
      </c>
      <c r="C234" s="163" t="s">
        <v>520</v>
      </c>
      <c r="D234" s="163" t="s">
        <v>529</v>
      </c>
      <c r="E234" s="164"/>
      <c r="F234" s="164"/>
      <c r="G234" s="165">
        <f>G236+G241+G249</f>
        <v>26038.2</v>
      </c>
      <c r="H234" s="207"/>
    </row>
    <row r="235" spans="1:8" s="161" customFormat="1" x14ac:dyDescent="0.25">
      <c r="A235" s="84" t="s">
        <v>676</v>
      </c>
      <c r="B235" s="164" t="s">
        <v>675</v>
      </c>
      <c r="C235" s="164" t="s">
        <v>520</v>
      </c>
      <c r="D235" s="164" t="s">
        <v>529</v>
      </c>
      <c r="E235" s="164" t="s">
        <v>677</v>
      </c>
      <c r="F235" s="164"/>
      <c r="G235" s="168">
        <f>G236+G241+G249</f>
        <v>26038.2</v>
      </c>
      <c r="H235" s="207"/>
    </row>
    <row r="236" spans="1:8" s="161" customFormat="1" ht="48.75" x14ac:dyDescent="0.25">
      <c r="A236" s="178" t="s">
        <v>678</v>
      </c>
      <c r="B236" s="164" t="s">
        <v>675</v>
      </c>
      <c r="C236" s="164" t="s">
        <v>520</v>
      </c>
      <c r="D236" s="164" t="s">
        <v>529</v>
      </c>
      <c r="E236" s="164" t="s">
        <v>679</v>
      </c>
      <c r="F236" s="164"/>
      <c r="G236" s="168">
        <f>G237+G239</f>
        <v>12673.300000000001</v>
      </c>
      <c r="H236" s="207"/>
    </row>
    <row r="237" spans="1:8" s="161" customFormat="1" ht="39" x14ac:dyDescent="0.25">
      <c r="A237" s="172" t="s">
        <v>104</v>
      </c>
      <c r="B237" s="164" t="s">
        <v>675</v>
      </c>
      <c r="C237" s="164" t="s">
        <v>520</v>
      </c>
      <c r="D237" s="164" t="s">
        <v>529</v>
      </c>
      <c r="E237" s="164" t="s">
        <v>679</v>
      </c>
      <c r="F237" s="164" t="s">
        <v>22</v>
      </c>
      <c r="G237" s="168">
        <f>G238</f>
        <v>12453.7</v>
      </c>
      <c r="H237" s="207"/>
    </row>
    <row r="238" spans="1:8" s="161" customFormat="1" x14ac:dyDescent="0.25">
      <c r="A238" s="169" t="s">
        <v>111</v>
      </c>
      <c r="B238" s="164" t="s">
        <v>675</v>
      </c>
      <c r="C238" s="164" t="s">
        <v>520</v>
      </c>
      <c r="D238" s="164" t="s">
        <v>529</v>
      </c>
      <c r="E238" s="164" t="s">
        <v>679</v>
      </c>
      <c r="F238" s="164" t="s">
        <v>112</v>
      </c>
      <c r="G238" s="168">
        <v>12453.7</v>
      </c>
      <c r="H238" s="207"/>
    </row>
    <row r="239" spans="1:8" s="161" customFormat="1" x14ac:dyDescent="0.25">
      <c r="A239" s="169" t="s">
        <v>61</v>
      </c>
      <c r="B239" s="164" t="s">
        <v>675</v>
      </c>
      <c r="C239" s="164" t="s">
        <v>520</v>
      </c>
      <c r="D239" s="164" t="s">
        <v>529</v>
      </c>
      <c r="E239" s="164" t="s">
        <v>679</v>
      </c>
      <c r="F239" s="164" t="s">
        <v>32</v>
      </c>
      <c r="G239" s="168">
        <v>219.6</v>
      </c>
      <c r="H239" s="207"/>
    </row>
    <row r="240" spans="1:8" s="161" customFormat="1" x14ac:dyDescent="0.25">
      <c r="A240" s="170" t="s">
        <v>62</v>
      </c>
      <c r="B240" s="164" t="s">
        <v>675</v>
      </c>
      <c r="C240" s="164" t="s">
        <v>520</v>
      </c>
      <c r="D240" s="164" t="s">
        <v>529</v>
      </c>
      <c r="E240" s="164" t="s">
        <v>679</v>
      </c>
      <c r="F240" s="164" t="s">
        <v>34</v>
      </c>
      <c r="G240" s="168">
        <v>219.6</v>
      </c>
      <c r="H240" s="207"/>
    </row>
    <row r="241" spans="1:8" s="161" customFormat="1" x14ac:dyDescent="0.25">
      <c r="A241" s="169" t="s">
        <v>643</v>
      </c>
      <c r="B241" s="164" t="s">
        <v>675</v>
      </c>
      <c r="C241" s="164" t="s">
        <v>520</v>
      </c>
      <c r="D241" s="164" t="s">
        <v>529</v>
      </c>
      <c r="E241" s="164" t="s">
        <v>680</v>
      </c>
      <c r="F241" s="164"/>
      <c r="G241" s="168">
        <f>G242+G244+G246</f>
        <v>11164.9</v>
      </c>
      <c r="H241" s="207"/>
    </row>
    <row r="242" spans="1:8" s="161" customFormat="1" ht="39" x14ac:dyDescent="0.25">
      <c r="A242" s="172" t="s">
        <v>104</v>
      </c>
      <c r="B242" s="164" t="s">
        <v>675</v>
      </c>
      <c r="C242" s="164" t="s">
        <v>520</v>
      </c>
      <c r="D242" s="164" t="s">
        <v>529</v>
      </c>
      <c r="E242" s="164" t="s">
        <v>680</v>
      </c>
      <c r="F242" s="164" t="s">
        <v>22</v>
      </c>
      <c r="G242" s="168">
        <f>G243</f>
        <v>6484</v>
      </c>
      <c r="H242" s="207"/>
    </row>
    <row r="243" spans="1:8" s="161" customFormat="1" x14ac:dyDescent="0.25">
      <c r="A243" s="169" t="s">
        <v>111</v>
      </c>
      <c r="B243" s="164" t="s">
        <v>675</v>
      </c>
      <c r="C243" s="164" t="s">
        <v>520</v>
      </c>
      <c r="D243" s="164" t="s">
        <v>529</v>
      </c>
      <c r="E243" s="164" t="s">
        <v>680</v>
      </c>
      <c r="F243" s="164" t="s">
        <v>112</v>
      </c>
      <c r="G243" s="168">
        <f>5680+804</f>
        <v>6484</v>
      </c>
      <c r="H243" s="207"/>
    </row>
    <row r="244" spans="1:8" s="161" customFormat="1" x14ac:dyDescent="0.25">
      <c r="A244" s="169" t="s">
        <v>61</v>
      </c>
      <c r="B244" s="164" t="s">
        <v>675</v>
      </c>
      <c r="C244" s="164" t="s">
        <v>520</v>
      </c>
      <c r="D244" s="164" t="s">
        <v>529</v>
      </c>
      <c r="E244" s="164" t="s">
        <v>680</v>
      </c>
      <c r="F244" s="164" t="s">
        <v>32</v>
      </c>
      <c r="G244" s="168">
        <v>4558.8999999999996</v>
      </c>
      <c r="H244" s="207"/>
    </row>
    <row r="245" spans="1:8" s="161" customFormat="1" x14ac:dyDescent="0.25">
      <c r="A245" s="170" t="s">
        <v>62</v>
      </c>
      <c r="B245" s="164" t="s">
        <v>675</v>
      </c>
      <c r="C245" s="164" t="s">
        <v>520</v>
      </c>
      <c r="D245" s="164" t="s">
        <v>529</v>
      </c>
      <c r="E245" s="164" t="s">
        <v>680</v>
      </c>
      <c r="F245" s="164" t="s">
        <v>34</v>
      </c>
      <c r="G245" s="168">
        <v>4558.8999999999996</v>
      </c>
      <c r="H245" s="207"/>
    </row>
    <row r="246" spans="1:8" s="161" customFormat="1" x14ac:dyDescent="0.25">
      <c r="A246" s="166" t="s">
        <v>51</v>
      </c>
      <c r="B246" s="164" t="s">
        <v>675</v>
      </c>
      <c r="C246" s="164" t="s">
        <v>520</v>
      </c>
      <c r="D246" s="164" t="s">
        <v>529</v>
      </c>
      <c r="E246" s="164" t="s">
        <v>680</v>
      </c>
      <c r="F246" s="164" t="s">
        <v>52</v>
      </c>
      <c r="G246" s="168">
        <f>SUM(G247:G248)</f>
        <v>122</v>
      </c>
      <c r="H246" s="207"/>
    </row>
    <row r="247" spans="1:8" s="161" customFormat="1" x14ac:dyDescent="0.25">
      <c r="A247" s="193" t="s">
        <v>53</v>
      </c>
      <c r="B247" s="164" t="s">
        <v>675</v>
      </c>
      <c r="C247" s="164" t="s">
        <v>520</v>
      </c>
      <c r="D247" s="164" t="s">
        <v>529</v>
      </c>
      <c r="E247" s="164" t="s">
        <v>680</v>
      </c>
      <c r="F247" s="164" t="s">
        <v>54</v>
      </c>
      <c r="G247" s="168">
        <v>4</v>
      </c>
      <c r="H247" s="207"/>
    </row>
    <row r="248" spans="1:8" s="161" customFormat="1" x14ac:dyDescent="0.25">
      <c r="A248" s="166" t="s">
        <v>55</v>
      </c>
      <c r="B248" s="164" t="s">
        <v>675</v>
      </c>
      <c r="C248" s="164" t="s">
        <v>520</v>
      </c>
      <c r="D248" s="164" t="s">
        <v>529</v>
      </c>
      <c r="E248" s="164" t="s">
        <v>680</v>
      </c>
      <c r="F248" s="164" t="s">
        <v>56</v>
      </c>
      <c r="G248" s="168">
        <v>118</v>
      </c>
      <c r="H248" s="207"/>
    </row>
    <row r="249" spans="1:8" s="161" customFormat="1" ht="26.25" x14ac:dyDescent="0.25">
      <c r="A249" s="170" t="s">
        <v>681</v>
      </c>
      <c r="B249" s="164" t="s">
        <v>675</v>
      </c>
      <c r="C249" s="164" t="s">
        <v>520</v>
      </c>
      <c r="D249" s="164" t="s">
        <v>529</v>
      </c>
      <c r="E249" s="164" t="s">
        <v>682</v>
      </c>
      <c r="F249" s="164"/>
      <c r="G249" s="168">
        <v>2200</v>
      </c>
      <c r="H249" s="207"/>
    </row>
    <row r="250" spans="1:8" s="161" customFormat="1" x14ac:dyDescent="0.25">
      <c r="A250" s="169" t="s">
        <v>61</v>
      </c>
      <c r="B250" s="164" t="s">
        <v>675</v>
      </c>
      <c r="C250" s="164" t="s">
        <v>520</v>
      </c>
      <c r="D250" s="164" t="s">
        <v>529</v>
      </c>
      <c r="E250" s="164" t="s">
        <v>682</v>
      </c>
      <c r="F250" s="164" t="s">
        <v>32</v>
      </c>
      <c r="G250" s="168">
        <v>2200</v>
      </c>
      <c r="H250" s="207"/>
    </row>
    <row r="251" spans="1:8" s="161" customFormat="1" x14ac:dyDescent="0.25">
      <c r="A251" s="170" t="s">
        <v>62</v>
      </c>
      <c r="B251" s="164" t="s">
        <v>675</v>
      </c>
      <c r="C251" s="164" t="s">
        <v>520</v>
      </c>
      <c r="D251" s="164" t="s">
        <v>529</v>
      </c>
      <c r="E251" s="164" t="s">
        <v>682</v>
      </c>
      <c r="F251" s="164" t="s">
        <v>34</v>
      </c>
      <c r="G251" s="168">
        <v>2200</v>
      </c>
      <c r="H251" s="207"/>
    </row>
    <row r="252" spans="1:8" s="161" customFormat="1" x14ac:dyDescent="0.25">
      <c r="A252" s="162" t="s">
        <v>266</v>
      </c>
      <c r="B252" s="163" t="s">
        <v>675</v>
      </c>
      <c r="C252" s="163" t="s">
        <v>520</v>
      </c>
      <c r="D252" s="163" t="s">
        <v>593</v>
      </c>
      <c r="E252" s="164"/>
      <c r="F252" s="164"/>
      <c r="G252" s="168">
        <f>G253+G282</f>
        <v>71125.299999999988</v>
      </c>
      <c r="H252" s="207"/>
    </row>
    <row r="253" spans="1:8" s="161" customFormat="1" x14ac:dyDescent="0.25">
      <c r="A253" s="178" t="s">
        <v>683</v>
      </c>
      <c r="B253" s="164" t="s">
        <v>675</v>
      </c>
      <c r="C253" s="164" t="s">
        <v>520</v>
      </c>
      <c r="D253" s="164" t="s">
        <v>593</v>
      </c>
      <c r="E253" s="164" t="s">
        <v>684</v>
      </c>
      <c r="F253" s="163"/>
      <c r="G253" s="168">
        <f>G254+G259+G267+G270+G279+G273+G276</f>
        <v>64500.299999999996</v>
      </c>
      <c r="H253" s="207"/>
    </row>
    <row r="254" spans="1:8" s="161" customFormat="1" ht="24.75" x14ac:dyDescent="0.25">
      <c r="A254" s="178" t="s">
        <v>685</v>
      </c>
      <c r="B254" s="164" t="s">
        <v>675</v>
      </c>
      <c r="C254" s="164" t="s">
        <v>520</v>
      </c>
      <c r="D254" s="164" t="s">
        <v>593</v>
      </c>
      <c r="E254" s="164" t="s">
        <v>686</v>
      </c>
      <c r="F254" s="164"/>
      <c r="G254" s="168">
        <f>G255+G257</f>
        <v>54310.400000000001</v>
      </c>
      <c r="H254" s="207"/>
    </row>
    <row r="255" spans="1:8" s="161" customFormat="1" ht="39" x14ac:dyDescent="0.25">
      <c r="A255" s="172" t="s">
        <v>104</v>
      </c>
      <c r="B255" s="164" t="s">
        <v>675</v>
      </c>
      <c r="C255" s="164" t="s">
        <v>520</v>
      </c>
      <c r="D255" s="164" t="s">
        <v>593</v>
      </c>
      <c r="E255" s="164" t="s">
        <v>686</v>
      </c>
      <c r="F255" s="164" t="s">
        <v>22</v>
      </c>
      <c r="G255" s="168">
        <f>G256</f>
        <v>53264.4</v>
      </c>
      <c r="H255" s="207"/>
    </row>
    <row r="256" spans="1:8" s="161" customFormat="1" x14ac:dyDescent="0.25">
      <c r="A256" s="167" t="s">
        <v>111</v>
      </c>
      <c r="B256" s="164" t="s">
        <v>675</v>
      </c>
      <c r="C256" s="164" t="s">
        <v>520</v>
      </c>
      <c r="D256" s="164" t="s">
        <v>593</v>
      </c>
      <c r="E256" s="164" t="s">
        <v>686</v>
      </c>
      <c r="F256" s="164" t="s">
        <v>112</v>
      </c>
      <c r="G256" s="168">
        <v>53264.4</v>
      </c>
      <c r="H256" s="207"/>
    </row>
    <row r="257" spans="1:8" s="161" customFormat="1" x14ac:dyDescent="0.25">
      <c r="A257" s="169" t="s">
        <v>61</v>
      </c>
      <c r="B257" s="164" t="s">
        <v>675</v>
      </c>
      <c r="C257" s="164" t="s">
        <v>520</v>
      </c>
      <c r="D257" s="164" t="s">
        <v>593</v>
      </c>
      <c r="E257" s="164" t="s">
        <v>686</v>
      </c>
      <c r="F257" s="164" t="s">
        <v>32</v>
      </c>
      <c r="G257" s="168">
        <f>G258</f>
        <v>1046</v>
      </c>
      <c r="H257" s="207"/>
    </row>
    <row r="258" spans="1:8" s="161" customFormat="1" x14ac:dyDescent="0.25">
      <c r="A258" s="170" t="s">
        <v>62</v>
      </c>
      <c r="B258" s="164" t="s">
        <v>675</v>
      </c>
      <c r="C258" s="164" t="s">
        <v>520</v>
      </c>
      <c r="D258" s="164" t="s">
        <v>593</v>
      </c>
      <c r="E258" s="164" t="s">
        <v>686</v>
      </c>
      <c r="F258" s="164" t="s">
        <v>34</v>
      </c>
      <c r="G258" s="168">
        <v>1046</v>
      </c>
      <c r="H258" s="207"/>
    </row>
    <row r="259" spans="1:8" s="161" customFormat="1" x14ac:dyDescent="0.25">
      <c r="A259" s="167" t="s">
        <v>643</v>
      </c>
      <c r="B259" s="164" t="s">
        <v>675</v>
      </c>
      <c r="C259" s="164" t="s">
        <v>520</v>
      </c>
      <c r="D259" s="164" t="s">
        <v>593</v>
      </c>
      <c r="E259" s="164" t="s">
        <v>687</v>
      </c>
      <c r="F259" s="164"/>
      <c r="G259" s="168">
        <f>G260+G262+G264</f>
        <v>6270</v>
      </c>
      <c r="H259" s="207"/>
    </row>
    <row r="260" spans="1:8" s="161" customFormat="1" ht="36.75" x14ac:dyDescent="0.25">
      <c r="A260" s="167" t="s">
        <v>688</v>
      </c>
      <c r="B260" s="164" t="s">
        <v>675</v>
      </c>
      <c r="C260" s="164" t="s">
        <v>520</v>
      </c>
      <c r="D260" s="164" t="s">
        <v>593</v>
      </c>
      <c r="E260" s="164" t="s">
        <v>687</v>
      </c>
      <c r="F260" s="164" t="s">
        <v>22</v>
      </c>
      <c r="G260" s="168">
        <f>G261</f>
        <v>17</v>
      </c>
      <c r="H260" s="207"/>
    </row>
    <row r="261" spans="1:8" s="161" customFormat="1" x14ac:dyDescent="0.25">
      <c r="A261" s="167" t="s">
        <v>111</v>
      </c>
      <c r="B261" s="164" t="s">
        <v>675</v>
      </c>
      <c r="C261" s="164" t="s">
        <v>520</v>
      </c>
      <c r="D261" s="164" t="s">
        <v>593</v>
      </c>
      <c r="E261" s="164" t="s">
        <v>687</v>
      </c>
      <c r="F261" s="164" t="s">
        <v>112</v>
      </c>
      <c r="G261" s="168">
        <f>15+2</f>
        <v>17</v>
      </c>
      <c r="H261" s="207"/>
    </row>
    <row r="262" spans="1:8" s="161" customFormat="1" x14ac:dyDescent="0.25">
      <c r="A262" s="169" t="s">
        <v>61</v>
      </c>
      <c r="B262" s="164" t="s">
        <v>675</v>
      </c>
      <c r="C262" s="164" t="s">
        <v>520</v>
      </c>
      <c r="D262" s="164" t="s">
        <v>593</v>
      </c>
      <c r="E262" s="164" t="s">
        <v>687</v>
      </c>
      <c r="F262" s="164" t="s">
        <v>32</v>
      </c>
      <c r="G262" s="168">
        <f>G263</f>
        <v>5933</v>
      </c>
      <c r="H262" s="207"/>
    </row>
    <row r="263" spans="1:8" s="161" customFormat="1" x14ac:dyDescent="0.25">
      <c r="A263" s="170" t="s">
        <v>62</v>
      </c>
      <c r="B263" s="164" t="s">
        <v>675</v>
      </c>
      <c r="C263" s="164" t="s">
        <v>520</v>
      </c>
      <c r="D263" s="164" t="s">
        <v>593</v>
      </c>
      <c r="E263" s="164" t="s">
        <v>687</v>
      </c>
      <c r="F263" s="164" t="s">
        <v>34</v>
      </c>
      <c r="G263" s="168">
        <f>6060-100-2-20-5</f>
        <v>5933</v>
      </c>
      <c r="H263" s="207"/>
    </row>
    <row r="264" spans="1:8" s="161" customFormat="1" x14ac:dyDescent="0.25">
      <c r="A264" s="166" t="s">
        <v>51</v>
      </c>
      <c r="B264" s="164" t="s">
        <v>675</v>
      </c>
      <c r="C264" s="164" t="s">
        <v>520</v>
      </c>
      <c r="D264" s="164" t="s">
        <v>593</v>
      </c>
      <c r="E264" s="164" t="s">
        <v>687</v>
      </c>
      <c r="F264" s="164" t="s">
        <v>52</v>
      </c>
      <c r="G264" s="168">
        <f>SUM(G265:G266)</f>
        <v>320</v>
      </c>
      <c r="H264" s="207"/>
    </row>
    <row r="265" spans="1:8" s="161" customFormat="1" x14ac:dyDescent="0.25">
      <c r="A265" s="193" t="s">
        <v>53</v>
      </c>
      <c r="B265" s="164" t="s">
        <v>675</v>
      </c>
      <c r="C265" s="164" t="s">
        <v>520</v>
      </c>
      <c r="D265" s="164" t="s">
        <v>593</v>
      </c>
      <c r="E265" s="164" t="s">
        <v>687</v>
      </c>
      <c r="F265" s="164" t="s">
        <v>54</v>
      </c>
      <c r="G265" s="168">
        <v>20</v>
      </c>
      <c r="H265" s="207"/>
    </row>
    <row r="266" spans="1:8" s="161" customFormat="1" x14ac:dyDescent="0.25">
      <c r="A266" s="166" t="s">
        <v>534</v>
      </c>
      <c r="B266" s="164" t="s">
        <v>675</v>
      </c>
      <c r="C266" s="164" t="s">
        <v>520</v>
      </c>
      <c r="D266" s="164" t="s">
        <v>593</v>
      </c>
      <c r="E266" s="164" t="s">
        <v>687</v>
      </c>
      <c r="F266" s="164" t="s">
        <v>56</v>
      </c>
      <c r="G266" s="168">
        <v>300</v>
      </c>
      <c r="H266" s="207"/>
    </row>
    <row r="267" spans="1:8" s="161" customFormat="1" ht="24.75" x14ac:dyDescent="0.25">
      <c r="A267" s="167" t="s">
        <v>689</v>
      </c>
      <c r="B267" s="164" t="s">
        <v>675</v>
      </c>
      <c r="C267" s="164" t="s">
        <v>520</v>
      </c>
      <c r="D267" s="164" t="s">
        <v>593</v>
      </c>
      <c r="E267" s="164" t="s">
        <v>690</v>
      </c>
      <c r="F267" s="164"/>
      <c r="G267" s="168">
        <f>G268</f>
        <v>205.2</v>
      </c>
      <c r="H267" s="207"/>
    </row>
    <row r="268" spans="1:8" s="161" customFormat="1" x14ac:dyDescent="0.25">
      <c r="A268" s="169" t="s">
        <v>61</v>
      </c>
      <c r="B268" s="164" t="s">
        <v>675</v>
      </c>
      <c r="C268" s="164" t="s">
        <v>520</v>
      </c>
      <c r="D268" s="164" t="s">
        <v>593</v>
      </c>
      <c r="E268" s="164" t="s">
        <v>690</v>
      </c>
      <c r="F268" s="164" t="s">
        <v>32</v>
      </c>
      <c r="G268" s="168">
        <f>G269</f>
        <v>205.2</v>
      </c>
      <c r="H268" s="207"/>
    </row>
    <row r="269" spans="1:8" s="161" customFormat="1" x14ac:dyDescent="0.25">
      <c r="A269" s="170" t="s">
        <v>62</v>
      </c>
      <c r="B269" s="164" t="s">
        <v>675</v>
      </c>
      <c r="C269" s="164" t="s">
        <v>520</v>
      </c>
      <c r="D269" s="164" t="s">
        <v>593</v>
      </c>
      <c r="E269" s="164" t="s">
        <v>690</v>
      </c>
      <c r="F269" s="164" t="s">
        <v>34</v>
      </c>
      <c r="G269" s="168">
        <f>714.9-509.7</f>
        <v>205.2</v>
      </c>
      <c r="H269" s="207"/>
    </row>
    <row r="270" spans="1:8" s="161" customFormat="1" ht="24.75" x14ac:dyDescent="0.25">
      <c r="A270" s="167" t="s">
        <v>691</v>
      </c>
      <c r="B270" s="164" t="s">
        <v>675</v>
      </c>
      <c r="C270" s="164" t="s">
        <v>520</v>
      </c>
      <c r="D270" s="164" t="s">
        <v>593</v>
      </c>
      <c r="E270" s="164" t="s">
        <v>692</v>
      </c>
      <c r="F270" s="164"/>
      <c r="G270" s="168">
        <f>G271</f>
        <v>790.08767</v>
      </c>
      <c r="H270" s="207"/>
    </row>
    <row r="271" spans="1:8" s="161" customFormat="1" x14ac:dyDescent="0.25">
      <c r="A271" s="169" t="s">
        <v>61</v>
      </c>
      <c r="B271" s="164" t="s">
        <v>675</v>
      </c>
      <c r="C271" s="164" t="s">
        <v>520</v>
      </c>
      <c r="D271" s="164" t="s">
        <v>593</v>
      </c>
      <c r="E271" s="164" t="s">
        <v>692</v>
      </c>
      <c r="F271" s="164" t="s">
        <v>32</v>
      </c>
      <c r="G271" s="168">
        <f>G272</f>
        <v>790.08767</v>
      </c>
      <c r="H271" s="207"/>
    </row>
    <row r="272" spans="1:8" s="161" customFormat="1" x14ac:dyDescent="0.25">
      <c r="A272" s="170" t="s">
        <v>62</v>
      </c>
      <c r="B272" s="164" t="s">
        <v>675</v>
      </c>
      <c r="C272" s="164" t="s">
        <v>520</v>
      </c>
      <c r="D272" s="164" t="s">
        <v>593</v>
      </c>
      <c r="E272" s="164" t="s">
        <v>692</v>
      </c>
      <c r="F272" s="164" t="s">
        <v>34</v>
      </c>
      <c r="G272" s="168">
        <f>1400-614.91233+5</f>
        <v>790.08767</v>
      </c>
      <c r="H272" s="207"/>
    </row>
    <row r="273" spans="1:8" s="161" customFormat="1" ht="26.25" x14ac:dyDescent="0.25">
      <c r="A273" s="170" t="s">
        <v>693</v>
      </c>
      <c r="B273" s="164" t="s">
        <v>675</v>
      </c>
      <c r="C273" s="164" t="s">
        <v>520</v>
      </c>
      <c r="D273" s="164" t="s">
        <v>593</v>
      </c>
      <c r="E273" s="164" t="s">
        <v>694</v>
      </c>
      <c r="F273" s="164"/>
      <c r="G273" s="168">
        <f>G274</f>
        <v>509.7</v>
      </c>
      <c r="H273" s="207"/>
    </row>
    <row r="274" spans="1:8" s="161" customFormat="1" x14ac:dyDescent="0.25">
      <c r="A274" s="169" t="s">
        <v>61</v>
      </c>
      <c r="B274" s="164" t="s">
        <v>675</v>
      </c>
      <c r="C274" s="164" t="s">
        <v>520</v>
      </c>
      <c r="D274" s="164" t="s">
        <v>593</v>
      </c>
      <c r="E274" s="164" t="s">
        <v>694</v>
      </c>
      <c r="F274" s="164" t="s">
        <v>32</v>
      </c>
      <c r="G274" s="168">
        <f>G275</f>
        <v>509.7</v>
      </c>
      <c r="H274" s="207"/>
    </row>
    <row r="275" spans="1:8" s="161" customFormat="1" x14ac:dyDescent="0.25">
      <c r="A275" s="170" t="s">
        <v>62</v>
      </c>
      <c r="B275" s="164" t="s">
        <v>675</v>
      </c>
      <c r="C275" s="164" t="s">
        <v>520</v>
      </c>
      <c r="D275" s="164" t="s">
        <v>593</v>
      </c>
      <c r="E275" s="164" t="s">
        <v>694</v>
      </c>
      <c r="F275" s="164" t="s">
        <v>34</v>
      </c>
      <c r="G275" s="168">
        <v>509.7</v>
      </c>
      <c r="H275" s="207"/>
    </row>
    <row r="276" spans="1:8" s="161" customFormat="1" ht="26.25" x14ac:dyDescent="0.25">
      <c r="A276" s="170" t="s">
        <v>695</v>
      </c>
      <c r="B276" s="164" t="s">
        <v>675</v>
      </c>
      <c r="C276" s="164" t="s">
        <v>520</v>
      </c>
      <c r="D276" s="164" t="s">
        <v>593</v>
      </c>
      <c r="E276" s="164" t="s">
        <v>696</v>
      </c>
      <c r="F276" s="164"/>
      <c r="G276" s="168">
        <f>G277</f>
        <v>614.91233</v>
      </c>
      <c r="H276" s="207"/>
    </row>
    <row r="277" spans="1:8" s="161" customFormat="1" x14ac:dyDescent="0.25">
      <c r="A277" s="169" t="s">
        <v>61</v>
      </c>
      <c r="B277" s="164" t="s">
        <v>675</v>
      </c>
      <c r="C277" s="164" t="s">
        <v>520</v>
      </c>
      <c r="D277" s="164" t="s">
        <v>593</v>
      </c>
      <c r="E277" s="164" t="s">
        <v>696</v>
      </c>
      <c r="F277" s="164" t="s">
        <v>32</v>
      </c>
      <c r="G277" s="168">
        <f>G278</f>
        <v>614.91233</v>
      </c>
      <c r="H277" s="207"/>
    </row>
    <row r="278" spans="1:8" s="161" customFormat="1" x14ac:dyDescent="0.25">
      <c r="A278" s="170" t="s">
        <v>62</v>
      </c>
      <c r="B278" s="164" t="s">
        <v>675</v>
      </c>
      <c r="C278" s="164" t="s">
        <v>520</v>
      </c>
      <c r="D278" s="164" t="s">
        <v>593</v>
      </c>
      <c r="E278" s="164" t="s">
        <v>696</v>
      </c>
      <c r="F278" s="164" t="s">
        <v>34</v>
      </c>
      <c r="G278" s="168">
        <v>614.91233</v>
      </c>
      <c r="H278" s="207"/>
    </row>
    <row r="279" spans="1:8" s="161" customFormat="1" ht="26.25" x14ac:dyDescent="0.25">
      <c r="A279" s="170" t="s">
        <v>681</v>
      </c>
      <c r="B279" s="164" t="s">
        <v>675</v>
      </c>
      <c r="C279" s="164" t="s">
        <v>520</v>
      </c>
      <c r="D279" s="164" t="s">
        <v>593</v>
      </c>
      <c r="E279" s="164" t="s">
        <v>697</v>
      </c>
      <c r="F279" s="164"/>
      <c r="G279" s="168">
        <f>G280</f>
        <v>1800</v>
      </c>
      <c r="H279" s="207"/>
    </row>
    <row r="280" spans="1:8" s="161" customFormat="1" x14ac:dyDescent="0.25">
      <c r="A280" s="169" t="s">
        <v>61</v>
      </c>
      <c r="B280" s="164" t="s">
        <v>675</v>
      </c>
      <c r="C280" s="164" t="s">
        <v>520</v>
      </c>
      <c r="D280" s="164" t="s">
        <v>593</v>
      </c>
      <c r="E280" s="164" t="s">
        <v>697</v>
      </c>
      <c r="F280" s="164" t="s">
        <v>32</v>
      </c>
      <c r="G280" s="168">
        <f>G281</f>
        <v>1800</v>
      </c>
      <c r="H280" s="207"/>
    </row>
    <row r="281" spans="1:8" s="161" customFormat="1" x14ac:dyDescent="0.25">
      <c r="A281" s="170" t="s">
        <v>62</v>
      </c>
      <c r="B281" s="164" t="s">
        <v>675</v>
      </c>
      <c r="C281" s="164" t="s">
        <v>520</v>
      </c>
      <c r="D281" s="164" t="s">
        <v>593</v>
      </c>
      <c r="E281" s="164" t="s">
        <v>697</v>
      </c>
      <c r="F281" s="164" t="s">
        <v>34</v>
      </c>
      <c r="G281" s="168">
        <f>1700+100</f>
        <v>1800</v>
      </c>
      <c r="H281" s="207"/>
    </row>
    <row r="282" spans="1:8" s="161" customFormat="1" x14ac:dyDescent="0.25">
      <c r="A282" s="169" t="s">
        <v>698</v>
      </c>
      <c r="B282" s="164" t="s">
        <v>675</v>
      </c>
      <c r="C282" s="164" t="s">
        <v>520</v>
      </c>
      <c r="D282" s="164" t="s">
        <v>593</v>
      </c>
      <c r="E282" s="164" t="s">
        <v>699</v>
      </c>
      <c r="F282" s="164"/>
      <c r="G282" s="168">
        <f>G283+G290</f>
        <v>6625</v>
      </c>
      <c r="H282" s="207"/>
    </row>
    <row r="283" spans="1:8" s="161" customFormat="1" x14ac:dyDescent="0.25">
      <c r="A283" s="169" t="s">
        <v>643</v>
      </c>
      <c r="B283" s="164" t="s">
        <v>675</v>
      </c>
      <c r="C283" s="164" t="s">
        <v>520</v>
      </c>
      <c r="D283" s="164" t="s">
        <v>593</v>
      </c>
      <c r="E283" s="164" t="s">
        <v>700</v>
      </c>
      <c r="F283" s="164"/>
      <c r="G283" s="168">
        <f>G284+G286+G288</f>
        <v>6585.9</v>
      </c>
      <c r="H283" s="207"/>
    </row>
    <row r="284" spans="1:8" s="161" customFormat="1" ht="39" x14ac:dyDescent="0.25">
      <c r="A284" s="172" t="s">
        <v>104</v>
      </c>
      <c r="B284" s="164" t="s">
        <v>675</v>
      </c>
      <c r="C284" s="164" t="s">
        <v>520</v>
      </c>
      <c r="D284" s="164" t="s">
        <v>593</v>
      </c>
      <c r="E284" s="164" t="s">
        <v>700</v>
      </c>
      <c r="F284" s="164" t="s">
        <v>22</v>
      </c>
      <c r="G284" s="168">
        <f>G285</f>
        <v>5595</v>
      </c>
      <c r="H284" s="207"/>
    </row>
    <row r="285" spans="1:8" s="161" customFormat="1" x14ac:dyDescent="0.25">
      <c r="A285" s="169" t="s">
        <v>111</v>
      </c>
      <c r="B285" s="164" t="s">
        <v>675</v>
      </c>
      <c r="C285" s="164" t="s">
        <v>520</v>
      </c>
      <c r="D285" s="164" t="s">
        <v>593</v>
      </c>
      <c r="E285" s="164" t="s">
        <v>700</v>
      </c>
      <c r="F285" s="164" t="s">
        <v>112</v>
      </c>
      <c r="G285" s="168">
        <f>4900+695</f>
        <v>5595</v>
      </c>
      <c r="H285" s="207"/>
    </row>
    <row r="286" spans="1:8" s="161" customFormat="1" x14ac:dyDescent="0.25">
      <c r="A286" s="169" t="s">
        <v>61</v>
      </c>
      <c r="B286" s="164" t="s">
        <v>675</v>
      </c>
      <c r="C286" s="164" t="s">
        <v>520</v>
      </c>
      <c r="D286" s="164" t="s">
        <v>593</v>
      </c>
      <c r="E286" s="164" t="s">
        <v>700</v>
      </c>
      <c r="F286" s="164" t="s">
        <v>32</v>
      </c>
      <c r="G286" s="168">
        <f>G287</f>
        <v>975.15</v>
      </c>
      <c r="H286" s="207"/>
    </row>
    <row r="287" spans="1:8" s="161" customFormat="1" x14ac:dyDescent="0.25">
      <c r="A287" s="170" t="s">
        <v>62</v>
      </c>
      <c r="B287" s="164" t="s">
        <v>675</v>
      </c>
      <c r="C287" s="164" t="s">
        <v>520</v>
      </c>
      <c r="D287" s="164" t="s">
        <v>593</v>
      </c>
      <c r="E287" s="164" t="s">
        <v>700</v>
      </c>
      <c r="F287" s="164" t="s">
        <v>34</v>
      </c>
      <c r="G287" s="168">
        <f>1015-39.1-0.75</f>
        <v>975.15</v>
      </c>
      <c r="H287" s="207"/>
    </row>
    <row r="288" spans="1:8" s="161" customFormat="1" x14ac:dyDescent="0.25">
      <c r="A288" s="166" t="s">
        <v>51</v>
      </c>
      <c r="B288" s="164" t="s">
        <v>675</v>
      </c>
      <c r="C288" s="164" t="s">
        <v>520</v>
      </c>
      <c r="D288" s="164" t="s">
        <v>593</v>
      </c>
      <c r="E288" s="164" t="s">
        <v>700</v>
      </c>
      <c r="F288" s="164" t="s">
        <v>52</v>
      </c>
      <c r="G288" s="168">
        <f>G289</f>
        <v>15.75</v>
      </c>
      <c r="H288" s="207"/>
    </row>
    <row r="289" spans="1:8" s="161" customFormat="1" x14ac:dyDescent="0.25">
      <c r="A289" s="169" t="s">
        <v>55</v>
      </c>
      <c r="B289" s="164" t="s">
        <v>675</v>
      </c>
      <c r="C289" s="164" t="s">
        <v>520</v>
      </c>
      <c r="D289" s="164" t="s">
        <v>593</v>
      </c>
      <c r="E289" s="164" t="s">
        <v>700</v>
      </c>
      <c r="F289" s="164" t="s">
        <v>56</v>
      </c>
      <c r="G289" s="168">
        <f>15+0.75</f>
        <v>15.75</v>
      </c>
      <c r="H289" s="207"/>
    </row>
    <row r="290" spans="1:8" s="161" customFormat="1" ht="26.25" x14ac:dyDescent="0.25">
      <c r="A290" s="170" t="s">
        <v>701</v>
      </c>
      <c r="B290" s="164" t="s">
        <v>675</v>
      </c>
      <c r="C290" s="164" t="s">
        <v>520</v>
      </c>
      <c r="D290" s="164" t="s">
        <v>593</v>
      </c>
      <c r="E290" s="164" t="s">
        <v>702</v>
      </c>
      <c r="F290" s="164"/>
      <c r="G290" s="168">
        <f>G291</f>
        <v>39.1</v>
      </c>
      <c r="H290" s="207"/>
    </row>
    <row r="291" spans="1:8" s="161" customFormat="1" x14ac:dyDescent="0.25">
      <c r="A291" s="169" t="s">
        <v>61</v>
      </c>
      <c r="B291" s="164" t="s">
        <v>675</v>
      </c>
      <c r="C291" s="164" t="s">
        <v>520</v>
      </c>
      <c r="D291" s="164" t="s">
        <v>593</v>
      </c>
      <c r="E291" s="164" t="s">
        <v>702</v>
      </c>
      <c r="F291" s="164" t="s">
        <v>32</v>
      </c>
      <c r="G291" s="168">
        <f>G292</f>
        <v>39.1</v>
      </c>
      <c r="H291" s="207"/>
    </row>
    <row r="292" spans="1:8" s="161" customFormat="1" x14ac:dyDescent="0.25">
      <c r="A292" s="170" t="s">
        <v>62</v>
      </c>
      <c r="B292" s="164" t="s">
        <v>675</v>
      </c>
      <c r="C292" s="164" t="s">
        <v>520</v>
      </c>
      <c r="D292" s="164" t="s">
        <v>593</v>
      </c>
      <c r="E292" s="164" t="s">
        <v>702</v>
      </c>
      <c r="F292" s="164" t="s">
        <v>34</v>
      </c>
      <c r="G292" s="168">
        <v>39.1</v>
      </c>
      <c r="H292" s="207"/>
    </row>
    <row r="293" spans="1:8" s="175" customFormat="1" x14ac:dyDescent="0.25">
      <c r="A293" s="162" t="s">
        <v>332</v>
      </c>
      <c r="B293" s="163" t="s">
        <v>675</v>
      </c>
      <c r="C293" s="163" t="s">
        <v>520</v>
      </c>
      <c r="D293" s="163" t="s">
        <v>640</v>
      </c>
      <c r="E293" s="163"/>
      <c r="F293" s="163"/>
      <c r="G293" s="165">
        <f>G294+G303+G319+G329+G336+G340+G311</f>
        <v>4773.5</v>
      </c>
      <c r="H293" s="174"/>
    </row>
    <row r="294" spans="1:8" x14ac:dyDescent="0.25">
      <c r="A294" s="84" t="s">
        <v>597</v>
      </c>
      <c r="B294" s="164" t="s">
        <v>675</v>
      </c>
      <c r="C294" s="164" t="s">
        <v>520</v>
      </c>
      <c r="D294" s="164" t="s">
        <v>640</v>
      </c>
      <c r="E294" s="164" t="s">
        <v>539</v>
      </c>
      <c r="F294" s="164"/>
      <c r="G294" s="168">
        <f>G295+G298</f>
        <v>840</v>
      </c>
    </row>
    <row r="295" spans="1:8" x14ac:dyDescent="0.25">
      <c r="A295" s="170" t="s">
        <v>540</v>
      </c>
      <c r="B295" s="164" t="s">
        <v>675</v>
      </c>
      <c r="C295" s="164" t="s">
        <v>520</v>
      </c>
      <c r="D295" s="164" t="s">
        <v>640</v>
      </c>
      <c r="E295" s="164" t="s">
        <v>541</v>
      </c>
      <c r="F295" s="164"/>
      <c r="G295" s="168">
        <f>G296</f>
        <v>730</v>
      </c>
      <c r="H295" s="84"/>
    </row>
    <row r="296" spans="1:8" ht="39" x14ac:dyDescent="0.25">
      <c r="A296" s="172" t="s">
        <v>104</v>
      </c>
      <c r="B296" s="164" t="s">
        <v>675</v>
      </c>
      <c r="C296" s="164" t="s">
        <v>520</v>
      </c>
      <c r="D296" s="164" t="s">
        <v>640</v>
      </c>
      <c r="E296" s="164" t="s">
        <v>541</v>
      </c>
      <c r="F296" s="164" t="s">
        <v>22</v>
      </c>
      <c r="G296" s="168">
        <f>G297</f>
        <v>730</v>
      </c>
      <c r="H296" s="84"/>
    </row>
    <row r="297" spans="1:8" ht="15.75" customHeight="1" x14ac:dyDescent="0.25">
      <c r="A297" s="167" t="s">
        <v>105</v>
      </c>
      <c r="B297" s="164" t="s">
        <v>675</v>
      </c>
      <c r="C297" s="164" t="s">
        <v>520</v>
      </c>
      <c r="D297" s="164" t="s">
        <v>640</v>
      </c>
      <c r="E297" s="164" t="s">
        <v>541</v>
      </c>
      <c r="F297" s="164" t="s">
        <v>24</v>
      </c>
      <c r="G297" s="168">
        <f>640+90</f>
        <v>730</v>
      </c>
      <c r="H297" s="84"/>
    </row>
    <row r="298" spans="1:8" ht="15.75" customHeight="1" x14ac:dyDescent="0.25">
      <c r="A298" s="167" t="s">
        <v>542</v>
      </c>
      <c r="B298" s="164" t="s">
        <v>675</v>
      </c>
      <c r="C298" s="164" t="s">
        <v>520</v>
      </c>
      <c r="D298" s="164" t="s">
        <v>640</v>
      </c>
      <c r="E298" s="164" t="s">
        <v>544</v>
      </c>
      <c r="F298" s="164"/>
      <c r="G298" s="168">
        <f>G299+G301</f>
        <v>110</v>
      </c>
      <c r="H298" s="84"/>
    </row>
    <row r="299" spans="1:8" x14ac:dyDescent="0.25">
      <c r="A299" s="169" t="s">
        <v>61</v>
      </c>
      <c r="B299" s="164" t="s">
        <v>675</v>
      </c>
      <c r="C299" s="164" t="s">
        <v>520</v>
      </c>
      <c r="D299" s="164" t="s">
        <v>640</v>
      </c>
      <c r="E299" s="164" t="s">
        <v>544</v>
      </c>
      <c r="F299" s="164" t="s">
        <v>32</v>
      </c>
      <c r="G299" s="168">
        <f>G300</f>
        <v>108</v>
      </c>
      <c r="H299" s="84"/>
    </row>
    <row r="300" spans="1:8" x14ac:dyDescent="0.25">
      <c r="A300" s="169" t="s">
        <v>62</v>
      </c>
      <c r="B300" s="164" t="s">
        <v>675</v>
      </c>
      <c r="C300" s="164" t="s">
        <v>520</v>
      </c>
      <c r="D300" s="164" t="s">
        <v>640</v>
      </c>
      <c r="E300" s="164" t="s">
        <v>544</v>
      </c>
      <c r="F300" s="164" t="s">
        <v>34</v>
      </c>
      <c r="G300" s="168">
        <v>108</v>
      </c>
      <c r="H300" s="84"/>
    </row>
    <row r="301" spans="1:8" x14ac:dyDescent="0.25">
      <c r="A301" s="166" t="s">
        <v>51</v>
      </c>
      <c r="B301" s="164" t="s">
        <v>675</v>
      </c>
      <c r="C301" s="164" t="s">
        <v>520</v>
      </c>
      <c r="D301" s="164" t="s">
        <v>640</v>
      </c>
      <c r="E301" s="164" t="s">
        <v>544</v>
      </c>
      <c r="F301" s="164" t="s">
        <v>52</v>
      </c>
      <c r="G301" s="168">
        <v>2</v>
      </c>
      <c r="H301" s="84"/>
    </row>
    <row r="302" spans="1:8" x14ac:dyDescent="0.25">
      <c r="A302" s="166" t="s">
        <v>534</v>
      </c>
      <c r="B302" s="164" t="s">
        <v>675</v>
      </c>
      <c r="C302" s="164" t="s">
        <v>520</v>
      </c>
      <c r="D302" s="164" t="s">
        <v>640</v>
      </c>
      <c r="E302" s="164" t="s">
        <v>544</v>
      </c>
      <c r="F302" s="164" t="s">
        <v>56</v>
      </c>
      <c r="G302" s="168">
        <v>2</v>
      </c>
      <c r="H302" s="84"/>
    </row>
    <row r="303" spans="1:8" x14ac:dyDescent="0.25">
      <c r="A303" s="169" t="s">
        <v>703</v>
      </c>
      <c r="B303" s="164" t="s">
        <v>675</v>
      </c>
      <c r="C303" s="164" t="s">
        <v>520</v>
      </c>
      <c r="D303" s="164" t="s">
        <v>640</v>
      </c>
      <c r="E303" s="164" t="s">
        <v>704</v>
      </c>
      <c r="F303" s="164"/>
      <c r="G303" s="168">
        <f>G305+G307+G309</f>
        <v>1034.8999999999999</v>
      </c>
      <c r="H303" s="84"/>
    </row>
    <row r="304" spans="1:8" x14ac:dyDescent="0.25">
      <c r="A304" s="169" t="s">
        <v>643</v>
      </c>
      <c r="B304" s="164" t="s">
        <v>675</v>
      </c>
      <c r="C304" s="164" t="s">
        <v>520</v>
      </c>
      <c r="D304" s="164" t="s">
        <v>640</v>
      </c>
      <c r="E304" s="164" t="s">
        <v>705</v>
      </c>
      <c r="F304" s="164"/>
      <c r="G304" s="168">
        <f>G305+G307+G309</f>
        <v>1034.8999999999999</v>
      </c>
      <c r="H304" s="84"/>
    </row>
    <row r="305" spans="1:8" ht="36.950000000000003" customHeight="1" x14ac:dyDescent="0.25">
      <c r="A305" s="172" t="s">
        <v>104</v>
      </c>
      <c r="B305" s="164" t="s">
        <v>675</v>
      </c>
      <c r="C305" s="164" t="s">
        <v>520</v>
      </c>
      <c r="D305" s="164" t="s">
        <v>640</v>
      </c>
      <c r="E305" s="164" t="s">
        <v>705</v>
      </c>
      <c r="F305" s="164" t="s">
        <v>22</v>
      </c>
      <c r="G305" s="168">
        <f>G306</f>
        <v>849.8</v>
      </c>
      <c r="H305" s="84"/>
    </row>
    <row r="306" spans="1:8" ht="15" customHeight="1" x14ac:dyDescent="0.25">
      <c r="A306" s="169" t="s">
        <v>111</v>
      </c>
      <c r="B306" s="164" t="s">
        <v>675</v>
      </c>
      <c r="C306" s="164" t="s">
        <v>520</v>
      </c>
      <c r="D306" s="164" t="s">
        <v>640</v>
      </c>
      <c r="E306" s="164" t="s">
        <v>705</v>
      </c>
      <c r="F306" s="164" t="s">
        <v>112</v>
      </c>
      <c r="G306" s="168">
        <f>688.8+161</f>
        <v>849.8</v>
      </c>
      <c r="H306" s="84"/>
    </row>
    <row r="307" spans="1:8" x14ac:dyDescent="0.25">
      <c r="A307" s="169" t="s">
        <v>61</v>
      </c>
      <c r="B307" s="164" t="s">
        <v>675</v>
      </c>
      <c r="C307" s="164" t="s">
        <v>520</v>
      </c>
      <c r="D307" s="164" t="s">
        <v>640</v>
      </c>
      <c r="E307" s="164" t="s">
        <v>705</v>
      </c>
      <c r="F307" s="164" t="s">
        <v>32</v>
      </c>
      <c r="G307" s="168">
        <f>G308</f>
        <v>181.1</v>
      </c>
      <c r="H307" s="84"/>
    </row>
    <row r="308" spans="1:8" x14ac:dyDescent="0.25">
      <c r="A308" s="169" t="s">
        <v>62</v>
      </c>
      <c r="B308" s="164" t="s">
        <v>675</v>
      </c>
      <c r="C308" s="164" t="s">
        <v>520</v>
      </c>
      <c r="D308" s="164" t="s">
        <v>640</v>
      </c>
      <c r="E308" s="164" t="s">
        <v>705</v>
      </c>
      <c r="F308" s="164" t="s">
        <v>34</v>
      </c>
      <c r="G308" s="168">
        <f>182.4-1.3</f>
        <v>181.1</v>
      </c>
      <c r="H308" s="84"/>
    </row>
    <row r="309" spans="1:8" x14ac:dyDescent="0.25">
      <c r="A309" s="166" t="s">
        <v>51</v>
      </c>
      <c r="B309" s="164" t="s">
        <v>675</v>
      </c>
      <c r="C309" s="164" t="s">
        <v>520</v>
      </c>
      <c r="D309" s="164" t="s">
        <v>640</v>
      </c>
      <c r="E309" s="164" t="s">
        <v>705</v>
      </c>
      <c r="F309" s="164" t="s">
        <v>52</v>
      </c>
      <c r="G309" s="168">
        <f>G310</f>
        <v>4</v>
      </c>
      <c r="H309" s="84"/>
    </row>
    <row r="310" spans="1:8" x14ac:dyDescent="0.25">
      <c r="A310" s="166" t="s">
        <v>534</v>
      </c>
      <c r="B310" s="164" t="s">
        <v>675</v>
      </c>
      <c r="C310" s="164" t="s">
        <v>520</v>
      </c>
      <c r="D310" s="164" t="s">
        <v>640</v>
      </c>
      <c r="E310" s="164" t="s">
        <v>705</v>
      </c>
      <c r="F310" s="164" t="s">
        <v>56</v>
      </c>
      <c r="G310" s="168">
        <f>2.7+1.3</f>
        <v>4</v>
      </c>
      <c r="H310" s="84"/>
    </row>
    <row r="311" spans="1:8" x14ac:dyDescent="0.25">
      <c r="A311" s="193" t="s">
        <v>706</v>
      </c>
      <c r="B311" s="164" t="s">
        <v>675</v>
      </c>
      <c r="C311" s="164" t="s">
        <v>520</v>
      </c>
      <c r="D311" s="164" t="s">
        <v>640</v>
      </c>
      <c r="E311" s="164" t="s">
        <v>707</v>
      </c>
      <c r="F311" s="164"/>
      <c r="G311" s="168">
        <f>G312</f>
        <v>1703.1</v>
      </c>
      <c r="H311" s="84"/>
    </row>
    <row r="312" spans="1:8" x14ac:dyDescent="0.25">
      <c r="A312" s="170" t="s">
        <v>643</v>
      </c>
      <c r="B312" s="164" t="s">
        <v>675</v>
      </c>
      <c r="C312" s="164" t="s">
        <v>520</v>
      </c>
      <c r="D312" s="164" t="s">
        <v>640</v>
      </c>
      <c r="E312" s="164" t="s">
        <v>708</v>
      </c>
      <c r="F312" s="164"/>
      <c r="G312" s="168">
        <f>G313+G315+G317</f>
        <v>1703.1</v>
      </c>
      <c r="H312" s="84"/>
    </row>
    <row r="313" spans="1:8" ht="36.75" x14ac:dyDescent="0.25">
      <c r="A313" s="167" t="s">
        <v>104</v>
      </c>
      <c r="B313" s="164" t="s">
        <v>675</v>
      </c>
      <c r="C313" s="164" t="s">
        <v>520</v>
      </c>
      <c r="D313" s="164" t="s">
        <v>640</v>
      </c>
      <c r="E313" s="164" t="s">
        <v>708</v>
      </c>
      <c r="F313" s="164" t="s">
        <v>22</v>
      </c>
      <c r="G313" s="168">
        <f>G314</f>
        <v>1528.2</v>
      </c>
      <c r="H313" s="84"/>
    </row>
    <row r="314" spans="1:8" x14ac:dyDescent="0.25">
      <c r="A314" s="170" t="s">
        <v>257</v>
      </c>
      <c r="B314" s="164" t="s">
        <v>675</v>
      </c>
      <c r="C314" s="164" t="s">
        <v>520</v>
      </c>
      <c r="D314" s="164" t="s">
        <v>640</v>
      </c>
      <c r="E314" s="164" t="s">
        <v>708</v>
      </c>
      <c r="F314" s="164" t="s">
        <v>112</v>
      </c>
      <c r="G314" s="168">
        <f>1397.2+131</f>
        <v>1528.2</v>
      </c>
      <c r="H314" s="84"/>
    </row>
    <row r="315" spans="1:8" x14ac:dyDescent="0.25">
      <c r="A315" s="169" t="s">
        <v>61</v>
      </c>
      <c r="B315" s="164" t="s">
        <v>675</v>
      </c>
      <c r="C315" s="164" t="s">
        <v>520</v>
      </c>
      <c r="D315" s="164" t="s">
        <v>640</v>
      </c>
      <c r="E315" s="164" t="s">
        <v>708</v>
      </c>
      <c r="F315" s="164" t="s">
        <v>32</v>
      </c>
      <c r="G315" s="168">
        <f>G316</f>
        <v>173.6</v>
      </c>
      <c r="H315" s="84"/>
    </row>
    <row r="316" spans="1:8" x14ac:dyDescent="0.25">
      <c r="A316" s="170" t="s">
        <v>62</v>
      </c>
      <c r="B316" s="164" t="s">
        <v>675</v>
      </c>
      <c r="C316" s="164" t="s">
        <v>520</v>
      </c>
      <c r="D316" s="164" t="s">
        <v>640</v>
      </c>
      <c r="E316" s="164" t="s">
        <v>708</v>
      </c>
      <c r="F316" s="164" t="s">
        <v>34</v>
      </c>
      <c r="G316" s="168">
        <v>173.6</v>
      </c>
      <c r="H316" s="84"/>
    </row>
    <row r="317" spans="1:8" x14ac:dyDescent="0.25">
      <c r="A317" s="170" t="s">
        <v>51</v>
      </c>
      <c r="B317" s="164" t="s">
        <v>675</v>
      </c>
      <c r="C317" s="164" t="s">
        <v>520</v>
      </c>
      <c r="D317" s="164" t="s">
        <v>640</v>
      </c>
      <c r="E317" s="164" t="s">
        <v>708</v>
      </c>
      <c r="F317" s="164" t="s">
        <v>52</v>
      </c>
      <c r="G317" s="168">
        <f>G318</f>
        <v>1.3</v>
      </c>
      <c r="H317" s="84"/>
    </row>
    <row r="318" spans="1:8" x14ac:dyDescent="0.25">
      <c r="A318" s="193" t="s">
        <v>55</v>
      </c>
      <c r="B318" s="164" t="s">
        <v>675</v>
      </c>
      <c r="C318" s="164" t="s">
        <v>520</v>
      </c>
      <c r="D318" s="164" t="s">
        <v>640</v>
      </c>
      <c r="E318" s="164" t="s">
        <v>708</v>
      </c>
      <c r="F318" s="164" t="s">
        <v>56</v>
      </c>
      <c r="G318" s="168">
        <v>1.3</v>
      </c>
      <c r="H318" s="84"/>
    </row>
    <row r="319" spans="1:8" ht="26.25" x14ac:dyDescent="0.25">
      <c r="A319" s="169" t="s">
        <v>709</v>
      </c>
      <c r="B319" s="164" t="s">
        <v>675</v>
      </c>
      <c r="C319" s="164" t="s">
        <v>520</v>
      </c>
      <c r="D319" s="164" t="s">
        <v>640</v>
      </c>
      <c r="E319" s="164" t="s">
        <v>710</v>
      </c>
      <c r="F319" s="164"/>
      <c r="G319" s="168">
        <f>G320+G323+G326</f>
        <v>907</v>
      </c>
      <c r="H319" s="84"/>
    </row>
    <row r="320" spans="1:8" x14ac:dyDescent="0.25">
      <c r="A320" s="169" t="s">
        <v>711</v>
      </c>
      <c r="B320" s="164" t="s">
        <v>675</v>
      </c>
      <c r="C320" s="164" t="s">
        <v>520</v>
      </c>
      <c r="D320" s="164" t="s">
        <v>640</v>
      </c>
      <c r="E320" s="164" t="s">
        <v>712</v>
      </c>
      <c r="F320" s="164"/>
      <c r="G320" s="168">
        <f>G321</f>
        <v>115</v>
      </c>
      <c r="H320" s="84"/>
    </row>
    <row r="321" spans="1:8" x14ac:dyDescent="0.25">
      <c r="A321" s="169" t="s">
        <v>553</v>
      </c>
      <c r="B321" s="164" t="s">
        <v>675</v>
      </c>
      <c r="C321" s="164" t="s">
        <v>520</v>
      </c>
      <c r="D321" s="164" t="s">
        <v>640</v>
      </c>
      <c r="E321" s="164" t="s">
        <v>712</v>
      </c>
      <c r="F321" s="164" t="s">
        <v>32</v>
      </c>
      <c r="G321" s="168">
        <v>115</v>
      </c>
      <c r="H321" s="84"/>
    </row>
    <row r="322" spans="1:8" x14ac:dyDescent="0.25">
      <c r="A322" s="170" t="s">
        <v>62</v>
      </c>
      <c r="B322" s="164" t="s">
        <v>675</v>
      </c>
      <c r="C322" s="164" t="s">
        <v>520</v>
      </c>
      <c r="D322" s="164" t="s">
        <v>640</v>
      </c>
      <c r="E322" s="164" t="s">
        <v>712</v>
      </c>
      <c r="F322" s="164" t="s">
        <v>34</v>
      </c>
      <c r="G322" s="168">
        <v>115</v>
      </c>
      <c r="H322" s="84"/>
    </row>
    <row r="323" spans="1:8" x14ac:dyDescent="0.25">
      <c r="A323" s="169" t="s">
        <v>268</v>
      </c>
      <c r="B323" s="164" t="s">
        <v>675</v>
      </c>
      <c r="C323" s="164" t="s">
        <v>520</v>
      </c>
      <c r="D323" s="164" t="s">
        <v>640</v>
      </c>
      <c r="E323" s="164" t="s">
        <v>713</v>
      </c>
      <c r="F323" s="164"/>
      <c r="G323" s="168">
        <f>G324</f>
        <v>702</v>
      </c>
      <c r="H323" s="84"/>
    </row>
    <row r="324" spans="1:8" x14ac:dyDescent="0.25">
      <c r="A324" s="169" t="s">
        <v>61</v>
      </c>
      <c r="B324" s="164" t="s">
        <v>675</v>
      </c>
      <c r="C324" s="164" t="s">
        <v>520</v>
      </c>
      <c r="D324" s="164" t="s">
        <v>640</v>
      </c>
      <c r="E324" s="164" t="s">
        <v>713</v>
      </c>
      <c r="F324" s="164" t="s">
        <v>32</v>
      </c>
      <c r="G324" s="168">
        <v>702</v>
      </c>
      <c r="H324" s="84"/>
    </row>
    <row r="325" spans="1:8" x14ac:dyDescent="0.25">
      <c r="A325" s="170" t="s">
        <v>62</v>
      </c>
      <c r="B325" s="164" t="s">
        <v>675</v>
      </c>
      <c r="C325" s="164" t="s">
        <v>520</v>
      </c>
      <c r="D325" s="164" t="s">
        <v>640</v>
      </c>
      <c r="E325" s="164" t="s">
        <v>713</v>
      </c>
      <c r="F325" s="164" t="s">
        <v>34</v>
      </c>
      <c r="G325" s="168">
        <v>702</v>
      </c>
      <c r="H325" s="84"/>
    </row>
    <row r="326" spans="1:8" x14ac:dyDescent="0.25">
      <c r="A326" s="169" t="s">
        <v>304</v>
      </c>
      <c r="B326" s="164" t="s">
        <v>675</v>
      </c>
      <c r="C326" s="164" t="s">
        <v>520</v>
      </c>
      <c r="D326" s="164" t="s">
        <v>640</v>
      </c>
      <c r="E326" s="164" t="s">
        <v>714</v>
      </c>
      <c r="F326" s="164"/>
      <c r="G326" s="168">
        <f>G327</f>
        <v>90</v>
      </c>
      <c r="H326" s="84"/>
    </row>
    <row r="327" spans="1:8" x14ac:dyDescent="0.25">
      <c r="A327" s="169" t="s">
        <v>61</v>
      </c>
      <c r="B327" s="164" t="s">
        <v>675</v>
      </c>
      <c r="C327" s="164" t="s">
        <v>520</v>
      </c>
      <c r="D327" s="164" t="s">
        <v>640</v>
      </c>
      <c r="E327" s="164" t="s">
        <v>714</v>
      </c>
      <c r="F327" s="164" t="s">
        <v>32</v>
      </c>
      <c r="G327" s="168">
        <v>90</v>
      </c>
      <c r="H327" s="84"/>
    </row>
    <row r="328" spans="1:8" x14ac:dyDescent="0.25">
      <c r="A328" s="170" t="s">
        <v>62</v>
      </c>
      <c r="B328" s="164" t="s">
        <v>675</v>
      </c>
      <c r="C328" s="164" t="s">
        <v>520</v>
      </c>
      <c r="D328" s="164" t="s">
        <v>640</v>
      </c>
      <c r="E328" s="164" t="s">
        <v>714</v>
      </c>
      <c r="F328" s="164" t="s">
        <v>34</v>
      </c>
      <c r="G328" s="168">
        <v>90</v>
      </c>
      <c r="H328" s="84"/>
    </row>
    <row r="329" spans="1:8" ht="32.25" customHeight="1" x14ac:dyDescent="0.25">
      <c r="A329" s="173" t="s">
        <v>715</v>
      </c>
      <c r="B329" s="164" t="s">
        <v>675</v>
      </c>
      <c r="C329" s="164" t="s">
        <v>520</v>
      </c>
      <c r="D329" s="164" t="s">
        <v>640</v>
      </c>
      <c r="E329" s="164" t="s">
        <v>546</v>
      </c>
      <c r="F329" s="164"/>
      <c r="G329" s="168">
        <f>G330+G333</f>
        <v>243</v>
      </c>
      <c r="H329" s="84"/>
    </row>
    <row r="330" spans="1:8" ht="25.5" customHeight="1" x14ac:dyDescent="0.25">
      <c r="A330" s="173" t="s">
        <v>556</v>
      </c>
      <c r="B330" s="164" t="s">
        <v>675</v>
      </c>
      <c r="C330" s="164" t="s">
        <v>520</v>
      </c>
      <c r="D330" s="164" t="s">
        <v>640</v>
      </c>
      <c r="E330" s="164" t="s">
        <v>557</v>
      </c>
      <c r="F330" s="164"/>
      <c r="G330" s="168">
        <f>G331</f>
        <v>194</v>
      </c>
      <c r="H330" s="84"/>
    </row>
    <row r="331" spans="1:8" x14ac:dyDescent="0.25">
      <c r="A331" s="169" t="s">
        <v>61</v>
      </c>
      <c r="B331" s="164" t="s">
        <v>675</v>
      </c>
      <c r="C331" s="164" t="s">
        <v>520</v>
      </c>
      <c r="D331" s="164" t="s">
        <v>640</v>
      </c>
      <c r="E331" s="164" t="s">
        <v>557</v>
      </c>
      <c r="F331" s="164" t="s">
        <v>32</v>
      </c>
      <c r="G331" s="168">
        <v>194</v>
      </c>
      <c r="H331" s="84"/>
    </row>
    <row r="332" spans="1:8" x14ac:dyDescent="0.25">
      <c r="A332" s="170" t="s">
        <v>62</v>
      </c>
      <c r="B332" s="164" t="s">
        <v>675</v>
      </c>
      <c r="C332" s="164" t="s">
        <v>520</v>
      </c>
      <c r="D332" s="164" t="s">
        <v>640</v>
      </c>
      <c r="E332" s="164" t="s">
        <v>557</v>
      </c>
      <c r="F332" s="164" t="s">
        <v>34</v>
      </c>
      <c r="G332" s="168">
        <v>194</v>
      </c>
      <c r="H332" s="84"/>
    </row>
    <row r="333" spans="1:8" x14ac:dyDescent="0.25">
      <c r="A333" s="169" t="s">
        <v>554</v>
      </c>
      <c r="B333" s="164" t="s">
        <v>675</v>
      </c>
      <c r="C333" s="164" t="s">
        <v>520</v>
      </c>
      <c r="D333" s="164" t="s">
        <v>640</v>
      </c>
      <c r="E333" s="164" t="s">
        <v>637</v>
      </c>
      <c r="F333" s="164"/>
      <c r="G333" s="168">
        <f>G334</f>
        <v>49</v>
      </c>
      <c r="H333" s="84"/>
    </row>
    <row r="334" spans="1:8" x14ac:dyDescent="0.25">
      <c r="A334" s="169" t="s">
        <v>61</v>
      </c>
      <c r="B334" s="164" t="s">
        <v>675</v>
      </c>
      <c r="C334" s="164" t="s">
        <v>520</v>
      </c>
      <c r="D334" s="164" t="s">
        <v>640</v>
      </c>
      <c r="E334" s="164" t="s">
        <v>637</v>
      </c>
      <c r="F334" s="164" t="s">
        <v>32</v>
      </c>
      <c r="G334" s="168">
        <f>G335</f>
        <v>49</v>
      </c>
      <c r="H334" s="84"/>
    </row>
    <row r="335" spans="1:8" x14ac:dyDescent="0.25">
      <c r="A335" s="170" t="s">
        <v>62</v>
      </c>
      <c r="B335" s="164" t="s">
        <v>675</v>
      </c>
      <c r="C335" s="164" t="s">
        <v>520</v>
      </c>
      <c r="D335" s="164" t="s">
        <v>640</v>
      </c>
      <c r="E335" s="164" t="s">
        <v>637</v>
      </c>
      <c r="F335" s="164" t="s">
        <v>34</v>
      </c>
      <c r="G335" s="168">
        <v>49</v>
      </c>
      <c r="H335" s="84"/>
    </row>
    <row r="336" spans="1:8" ht="39" x14ac:dyDescent="0.25">
      <c r="A336" s="170" t="s">
        <v>716</v>
      </c>
      <c r="B336" s="164" t="s">
        <v>675</v>
      </c>
      <c r="C336" s="164" t="s">
        <v>520</v>
      </c>
      <c r="D336" s="164" t="s">
        <v>640</v>
      </c>
      <c r="E336" s="164" t="s">
        <v>559</v>
      </c>
      <c r="F336" s="164"/>
      <c r="G336" s="168">
        <f>G337</f>
        <v>40</v>
      </c>
      <c r="H336" s="84"/>
    </row>
    <row r="337" spans="1:255" ht="39" x14ac:dyDescent="0.25">
      <c r="A337" s="169" t="s">
        <v>564</v>
      </c>
      <c r="B337" s="164" t="s">
        <v>675</v>
      </c>
      <c r="C337" s="164" t="s">
        <v>520</v>
      </c>
      <c r="D337" s="164" t="s">
        <v>640</v>
      </c>
      <c r="E337" s="164" t="s">
        <v>565</v>
      </c>
      <c r="F337" s="164"/>
      <c r="G337" s="168">
        <f>G338</f>
        <v>40</v>
      </c>
      <c r="H337" s="84"/>
    </row>
    <row r="338" spans="1:255" x14ac:dyDescent="0.25">
      <c r="A338" s="169" t="s">
        <v>61</v>
      </c>
      <c r="B338" s="164" t="s">
        <v>675</v>
      </c>
      <c r="C338" s="164" t="s">
        <v>520</v>
      </c>
      <c r="D338" s="164" t="s">
        <v>640</v>
      </c>
      <c r="E338" s="164" t="s">
        <v>565</v>
      </c>
      <c r="F338" s="164" t="s">
        <v>32</v>
      </c>
      <c r="G338" s="168">
        <v>40</v>
      </c>
      <c r="H338" s="84"/>
    </row>
    <row r="339" spans="1:255" x14ac:dyDescent="0.25">
      <c r="A339" s="170" t="s">
        <v>62</v>
      </c>
      <c r="B339" s="164" t="s">
        <v>675</v>
      </c>
      <c r="C339" s="164" t="s">
        <v>520</v>
      </c>
      <c r="D339" s="164" t="s">
        <v>640</v>
      </c>
      <c r="E339" s="164" t="s">
        <v>565</v>
      </c>
      <c r="F339" s="164" t="s">
        <v>34</v>
      </c>
      <c r="G339" s="168">
        <v>40</v>
      </c>
      <c r="H339" s="84"/>
    </row>
    <row r="340" spans="1:255" ht="26.25" x14ac:dyDescent="0.25">
      <c r="A340" s="169" t="s">
        <v>575</v>
      </c>
      <c r="B340" s="164" t="s">
        <v>717</v>
      </c>
      <c r="C340" s="164" t="s">
        <v>520</v>
      </c>
      <c r="D340" s="164" t="s">
        <v>640</v>
      </c>
      <c r="E340" s="164" t="s">
        <v>576</v>
      </c>
      <c r="F340" s="164"/>
      <c r="G340" s="168">
        <f>G341</f>
        <v>5.5</v>
      </c>
      <c r="H340" s="84"/>
    </row>
    <row r="341" spans="1:255" ht="39" x14ac:dyDescent="0.25">
      <c r="A341" s="169" t="s">
        <v>577</v>
      </c>
      <c r="B341" s="164" t="s">
        <v>717</v>
      </c>
      <c r="C341" s="164" t="s">
        <v>520</v>
      </c>
      <c r="D341" s="164" t="s">
        <v>640</v>
      </c>
      <c r="E341" s="164" t="s">
        <v>578</v>
      </c>
      <c r="F341" s="164"/>
      <c r="G341" s="168">
        <v>5.5</v>
      </c>
      <c r="H341" s="84"/>
    </row>
    <row r="342" spans="1:255" x14ac:dyDescent="0.25">
      <c r="A342" s="169" t="s">
        <v>61</v>
      </c>
      <c r="B342" s="164" t="s">
        <v>717</v>
      </c>
      <c r="C342" s="164" t="s">
        <v>520</v>
      </c>
      <c r="D342" s="164" t="s">
        <v>640</v>
      </c>
      <c r="E342" s="164" t="s">
        <v>578</v>
      </c>
      <c r="F342" s="164" t="s">
        <v>32</v>
      </c>
      <c r="G342" s="168">
        <v>5.5</v>
      </c>
      <c r="H342" s="84"/>
    </row>
    <row r="343" spans="1:255" x14ac:dyDescent="0.25">
      <c r="A343" s="170" t="s">
        <v>62</v>
      </c>
      <c r="B343" s="164" t="s">
        <v>717</v>
      </c>
      <c r="C343" s="164" t="s">
        <v>520</v>
      </c>
      <c r="D343" s="164" t="s">
        <v>640</v>
      </c>
      <c r="E343" s="164" t="s">
        <v>578</v>
      </c>
      <c r="F343" s="164" t="s">
        <v>34</v>
      </c>
      <c r="G343" s="168">
        <v>5.5</v>
      </c>
      <c r="H343" s="84"/>
    </row>
    <row r="344" spans="1:255" s="92" customFormat="1" ht="29.25" x14ac:dyDescent="0.25">
      <c r="A344" s="208" t="s">
        <v>718</v>
      </c>
      <c r="B344" s="209" t="s">
        <v>719</v>
      </c>
      <c r="C344" s="209"/>
      <c r="D344" s="209"/>
      <c r="E344" s="210"/>
      <c r="F344" s="210"/>
      <c r="G344" s="211">
        <f>G345</f>
        <v>1167</v>
      </c>
      <c r="H344" s="154"/>
    </row>
    <row r="345" spans="1:255" s="161" customFormat="1" x14ac:dyDescent="0.25">
      <c r="A345" s="212" t="s">
        <v>645</v>
      </c>
      <c r="B345" s="213" t="s">
        <v>719</v>
      </c>
      <c r="C345" s="213" t="s">
        <v>537</v>
      </c>
      <c r="D345" s="213"/>
      <c r="E345" s="214"/>
      <c r="F345" s="214"/>
      <c r="G345" s="215">
        <f>G346+G365</f>
        <v>1167</v>
      </c>
      <c r="H345" s="207"/>
    </row>
    <row r="346" spans="1:255" s="63" customFormat="1" x14ac:dyDescent="0.25">
      <c r="A346" s="216" t="s">
        <v>161</v>
      </c>
      <c r="B346" s="213" t="s">
        <v>719</v>
      </c>
      <c r="C346" s="213" t="s">
        <v>537</v>
      </c>
      <c r="D346" s="213" t="s">
        <v>585</v>
      </c>
      <c r="E346" s="213"/>
      <c r="F346" s="213"/>
      <c r="G346" s="215">
        <f>G348+G356+G361+G364</f>
        <v>1167</v>
      </c>
      <c r="H346" s="217"/>
    </row>
    <row r="347" spans="1:255" s="63" customFormat="1" x14ac:dyDescent="0.25">
      <c r="A347" s="218" t="s">
        <v>597</v>
      </c>
      <c r="B347" s="214" t="s">
        <v>719</v>
      </c>
      <c r="C347" s="214" t="s">
        <v>537</v>
      </c>
      <c r="D347" s="214" t="s">
        <v>585</v>
      </c>
      <c r="E347" s="214" t="s">
        <v>539</v>
      </c>
      <c r="F347" s="214"/>
      <c r="G347" s="219">
        <v>1063</v>
      </c>
      <c r="H347" s="217"/>
    </row>
    <row r="348" spans="1:255" ht="26.25" x14ac:dyDescent="0.25">
      <c r="A348" s="170" t="s">
        <v>720</v>
      </c>
      <c r="B348" s="164" t="s">
        <v>719</v>
      </c>
      <c r="C348" s="164" t="s">
        <v>537</v>
      </c>
      <c r="D348" s="164" t="s">
        <v>585</v>
      </c>
      <c r="E348" s="164" t="s">
        <v>721</v>
      </c>
      <c r="F348" s="164"/>
      <c r="G348" s="219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67" t="s">
        <v>104</v>
      </c>
      <c r="B349" s="164" t="s">
        <v>719</v>
      </c>
      <c r="C349" s="164" t="s">
        <v>537</v>
      </c>
      <c r="D349" s="164" t="s">
        <v>585</v>
      </c>
      <c r="E349" s="164" t="s">
        <v>721</v>
      </c>
      <c r="F349" s="164" t="s">
        <v>22</v>
      </c>
      <c r="G349" s="219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67" t="s">
        <v>105</v>
      </c>
      <c r="B350" s="164" t="s">
        <v>719</v>
      </c>
      <c r="C350" s="164" t="s">
        <v>537</v>
      </c>
      <c r="D350" s="164" t="s">
        <v>585</v>
      </c>
      <c r="E350" s="164" t="s">
        <v>721</v>
      </c>
      <c r="F350" s="164" t="s">
        <v>24</v>
      </c>
      <c r="G350" s="219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69" t="s">
        <v>61</v>
      </c>
      <c r="B351" s="164" t="s">
        <v>719</v>
      </c>
      <c r="C351" s="164" t="s">
        <v>537</v>
      </c>
      <c r="D351" s="164" t="s">
        <v>585</v>
      </c>
      <c r="E351" s="164" t="s">
        <v>721</v>
      </c>
      <c r="F351" s="164" t="s">
        <v>32</v>
      </c>
      <c r="G351" s="219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0" t="s">
        <v>62</v>
      </c>
      <c r="B352" s="164" t="s">
        <v>719</v>
      </c>
      <c r="C352" s="164" t="s">
        <v>537</v>
      </c>
      <c r="D352" s="164" t="s">
        <v>585</v>
      </c>
      <c r="E352" s="164" t="s">
        <v>721</v>
      </c>
      <c r="F352" s="164" t="s">
        <v>34</v>
      </c>
      <c r="G352" s="219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66" t="s">
        <v>51</v>
      </c>
      <c r="B353" s="164" t="s">
        <v>719</v>
      </c>
      <c r="C353" s="164" t="s">
        <v>537</v>
      </c>
      <c r="D353" s="164" t="s">
        <v>585</v>
      </c>
      <c r="E353" s="164" t="s">
        <v>721</v>
      </c>
      <c r="F353" s="164" t="s">
        <v>52</v>
      </c>
      <c r="G353" s="219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0" t="s">
        <v>534</v>
      </c>
      <c r="B354" s="164" t="s">
        <v>719</v>
      </c>
      <c r="C354" s="164" t="s">
        <v>537</v>
      </c>
      <c r="D354" s="164" t="s">
        <v>585</v>
      </c>
      <c r="E354" s="164" t="s">
        <v>721</v>
      </c>
      <c r="F354" s="164" t="s">
        <v>56</v>
      </c>
      <c r="G354" s="219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73" t="s">
        <v>722</v>
      </c>
      <c r="B355" s="164" t="s">
        <v>719</v>
      </c>
      <c r="C355" s="164" t="s">
        <v>537</v>
      </c>
      <c r="D355" s="164" t="s">
        <v>585</v>
      </c>
      <c r="E355" s="164" t="s">
        <v>723</v>
      </c>
      <c r="F355" s="164"/>
      <c r="G355" s="219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69" t="s">
        <v>61</v>
      </c>
      <c r="B356" s="164" t="s">
        <v>719</v>
      </c>
      <c r="C356" s="164" t="s">
        <v>537</v>
      </c>
      <c r="D356" s="164" t="s">
        <v>585</v>
      </c>
      <c r="E356" s="164" t="s">
        <v>723</v>
      </c>
      <c r="F356" s="164" t="s">
        <v>32</v>
      </c>
      <c r="G356" s="219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0" t="s">
        <v>62</v>
      </c>
      <c r="B357" s="164" t="s">
        <v>719</v>
      </c>
      <c r="C357" s="164" t="s">
        <v>537</v>
      </c>
      <c r="D357" s="164" t="s">
        <v>585</v>
      </c>
      <c r="E357" s="164" t="s">
        <v>723</v>
      </c>
      <c r="F357" s="164" t="s">
        <v>34</v>
      </c>
      <c r="G357" s="219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1" t="s">
        <v>646</v>
      </c>
      <c r="B358" s="164" t="s">
        <v>719</v>
      </c>
      <c r="C358" s="164" t="s">
        <v>537</v>
      </c>
      <c r="D358" s="164" t="s">
        <v>585</v>
      </c>
      <c r="E358" s="164" t="s">
        <v>647</v>
      </c>
      <c r="F358" s="164"/>
      <c r="G358" s="219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22" t="s">
        <v>724</v>
      </c>
      <c r="B359" s="164" t="s">
        <v>719</v>
      </c>
      <c r="C359" s="164" t="s">
        <v>537</v>
      </c>
      <c r="D359" s="164" t="s">
        <v>585</v>
      </c>
      <c r="E359" s="164" t="s">
        <v>725</v>
      </c>
      <c r="F359" s="164"/>
      <c r="G359" s="219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67" t="s">
        <v>51</v>
      </c>
      <c r="B360" s="164" t="s">
        <v>719</v>
      </c>
      <c r="C360" s="164" t="s">
        <v>537</v>
      </c>
      <c r="D360" s="164" t="s">
        <v>585</v>
      </c>
      <c r="E360" s="164" t="s">
        <v>725</v>
      </c>
      <c r="F360" s="164" t="s">
        <v>52</v>
      </c>
      <c r="G360" s="219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69" t="s">
        <v>171</v>
      </c>
      <c r="B361" s="164" t="s">
        <v>719</v>
      </c>
      <c r="C361" s="164" t="s">
        <v>537</v>
      </c>
      <c r="D361" s="164" t="s">
        <v>585</v>
      </c>
      <c r="E361" s="164" t="s">
        <v>725</v>
      </c>
      <c r="F361" s="164" t="s">
        <v>172</v>
      </c>
      <c r="G361" s="219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69" t="s">
        <v>726</v>
      </c>
      <c r="B362" s="164" t="s">
        <v>719</v>
      </c>
      <c r="C362" s="164" t="s">
        <v>537</v>
      </c>
      <c r="D362" s="164" t="s">
        <v>585</v>
      </c>
      <c r="E362" s="164" t="s">
        <v>727</v>
      </c>
      <c r="F362" s="164"/>
      <c r="G362" s="219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67" t="s">
        <v>51</v>
      </c>
      <c r="B363" s="164" t="s">
        <v>719</v>
      </c>
      <c r="C363" s="164" t="s">
        <v>537</v>
      </c>
      <c r="D363" s="164" t="s">
        <v>585</v>
      </c>
      <c r="E363" s="164" t="s">
        <v>727</v>
      </c>
      <c r="F363" s="164" t="s">
        <v>52</v>
      </c>
      <c r="G363" s="219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69" t="s">
        <v>171</v>
      </c>
      <c r="B364" s="164" t="s">
        <v>719</v>
      </c>
      <c r="C364" s="164" t="s">
        <v>537</v>
      </c>
      <c r="D364" s="164" t="s">
        <v>585</v>
      </c>
      <c r="E364" s="164" t="s">
        <v>727</v>
      </c>
      <c r="F364" s="164" t="s">
        <v>172</v>
      </c>
      <c r="G364" s="219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67" t="s">
        <v>728</v>
      </c>
      <c r="B365" s="164" t="s">
        <v>719</v>
      </c>
      <c r="C365" s="164" t="s">
        <v>537</v>
      </c>
      <c r="D365" s="164" t="s">
        <v>585</v>
      </c>
      <c r="E365" s="164" t="s">
        <v>729</v>
      </c>
      <c r="F365" s="164"/>
      <c r="G365" s="168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23" t="s">
        <v>688</v>
      </c>
      <c r="B366" s="224" t="s">
        <v>719</v>
      </c>
      <c r="C366" s="224" t="s">
        <v>537</v>
      </c>
      <c r="D366" s="224" t="s">
        <v>585</v>
      </c>
      <c r="E366" s="224" t="s">
        <v>729</v>
      </c>
      <c r="F366" s="224" t="s">
        <v>22</v>
      </c>
      <c r="G366" s="18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92" customFormat="1" ht="43.5" x14ac:dyDescent="0.25">
      <c r="A367" s="208" t="s">
        <v>730</v>
      </c>
      <c r="B367" s="209" t="s">
        <v>731</v>
      </c>
      <c r="C367" s="209"/>
      <c r="D367" s="209"/>
      <c r="E367" s="210"/>
      <c r="F367" s="210"/>
      <c r="G367" s="211">
        <f>G368+G379+G397+G388</f>
        <v>19588.767639999998</v>
      </c>
      <c r="H367" s="154"/>
    </row>
    <row r="368" spans="1:255" s="175" customFormat="1" x14ac:dyDescent="0.25">
      <c r="A368" s="212" t="s">
        <v>592</v>
      </c>
      <c r="B368" s="213" t="s">
        <v>731</v>
      </c>
      <c r="C368" s="213" t="s">
        <v>529</v>
      </c>
      <c r="D368" s="213"/>
      <c r="E368" s="213"/>
      <c r="F368" s="213"/>
      <c r="G368" s="215">
        <f>G369</f>
        <v>943</v>
      </c>
      <c r="H368" s="159"/>
    </row>
    <row r="369" spans="1:255" s="175" customFormat="1" x14ac:dyDescent="0.25">
      <c r="A369" s="171" t="s">
        <v>91</v>
      </c>
      <c r="B369" s="163" t="s">
        <v>731</v>
      </c>
      <c r="C369" s="163" t="s">
        <v>529</v>
      </c>
      <c r="D369" s="163" t="s">
        <v>624</v>
      </c>
      <c r="E369" s="163"/>
      <c r="F369" s="163"/>
      <c r="G369" s="165">
        <f>G370</f>
        <v>943</v>
      </c>
      <c r="H369" s="217"/>
    </row>
    <row r="370" spans="1:255" x14ac:dyDescent="0.25">
      <c r="A370" s="176" t="s">
        <v>597</v>
      </c>
      <c r="B370" s="164" t="s">
        <v>731</v>
      </c>
      <c r="C370" s="164" t="s">
        <v>529</v>
      </c>
      <c r="D370" s="164" t="s">
        <v>624</v>
      </c>
      <c r="E370" s="164" t="s">
        <v>539</v>
      </c>
      <c r="F370" s="164"/>
      <c r="G370" s="168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75" customFormat="1" x14ac:dyDescent="0.25">
      <c r="A371" s="176" t="s">
        <v>540</v>
      </c>
      <c r="B371" s="164" t="s">
        <v>731</v>
      </c>
      <c r="C371" s="164" t="s">
        <v>529</v>
      </c>
      <c r="D371" s="164" t="s">
        <v>624</v>
      </c>
      <c r="E371" s="164" t="s">
        <v>541</v>
      </c>
      <c r="F371" s="164"/>
      <c r="G371" s="168">
        <f>G372</f>
        <v>900</v>
      </c>
      <c r="H371" s="217"/>
    </row>
    <row r="372" spans="1:255" s="175" customFormat="1" ht="36.75" x14ac:dyDescent="0.25">
      <c r="A372" s="167" t="s">
        <v>104</v>
      </c>
      <c r="B372" s="164" t="s">
        <v>731</v>
      </c>
      <c r="C372" s="164" t="s">
        <v>529</v>
      </c>
      <c r="D372" s="164" t="s">
        <v>624</v>
      </c>
      <c r="E372" s="164" t="s">
        <v>541</v>
      </c>
      <c r="F372" s="164" t="s">
        <v>22</v>
      </c>
      <c r="G372" s="168">
        <f>G373</f>
        <v>900</v>
      </c>
      <c r="H372" s="217"/>
    </row>
    <row r="373" spans="1:255" s="175" customFormat="1" x14ac:dyDescent="0.25">
      <c r="A373" s="167" t="s">
        <v>105</v>
      </c>
      <c r="B373" s="164" t="s">
        <v>731</v>
      </c>
      <c r="C373" s="164" t="s">
        <v>529</v>
      </c>
      <c r="D373" s="164" t="s">
        <v>624</v>
      </c>
      <c r="E373" s="164" t="s">
        <v>541</v>
      </c>
      <c r="F373" s="164" t="s">
        <v>24</v>
      </c>
      <c r="G373" s="168">
        <f>790+110</f>
        <v>900</v>
      </c>
      <c r="H373" s="217"/>
    </row>
    <row r="374" spans="1:255" s="175" customFormat="1" x14ac:dyDescent="0.25">
      <c r="A374" s="225" t="s">
        <v>542</v>
      </c>
      <c r="B374" s="164" t="s">
        <v>731</v>
      </c>
      <c r="C374" s="164" t="s">
        <v>529</v>
      </c>
      <c r="D374" s="164" t="s">
        <v>624</v>
      </c>
      <c r="E374" s="164" t="s">
        <v>544</v>
      </c>
      <c r="F374" s="164"/>
      <c r="G374" s="168">
        <f>G375+G377</f>
        <v>43</v>
      </c>
      <c r="H374" s="217"/>
    </row>
    <row r="375" spans="1:255" s="175" customFormat="1" x14ac:dyDescent="0.25">
      <c r="A375" s="169" t="s">
        <v>61</v>
      </c>
      <c r="B375" s="164" t="s">
        <v>731</v>
      </c>
      <c r="C375" s="164" t="s">
        <v>529</v>
      </c>
      <c r="D375" s="164" t="s">
        <v>624</v>
      </c>
      <c r="E375" s="164" t="s">
        <v>544</v>
      </c>
      <c r="F375" s="164" t="s">
        <v>32</v>
      </c>
      <c r="G375" s="168">
        <v>36</v>
      </c>
      <c r="H375" s="217"/>
    </row>
    <row r="376" spans="1:255" s="175" customFormat="1" x14ac:dyDescent="0.25">
      <c r="A376" s="170" t="s">
        <v>62</v>
      </c>
      <c r="B376" s="164" t="s">
        <v>731</v>
      </c>
      <c r="C376" s="164" t="s">
        <v>529</v>
      </c>
      <c r="D376" s="164" t="s">
        <v>624</v>
      </c>
      <c r="E376" s="164" t="s">
        <v>544</v>
      </c>
      <c r="F376" s="164" t="s">
        <v>34</v>
      </c>
      <c r="G376" s="168">
        <v>36</v>
      </c>
      <c r="H376" s="217"/>
    </row>
    <row r="377" spans="1:255" s="175" customFormat="1" x14ac:dyDescent="0.25">
      <c r="A377" s="167" t="s">
        <v>51</v>
      </c>
      <c r="B377" s="164" t="s">
        <v>731</v>
      </c>
      <c r="C377" s="164" t="s">
        <v>529</v>
      </c>
      <c r="D377" s="164" t="s">
        <v>624</v>
      </c>
      <c r="E377" s="164" t="s">
        <v>544</v>
      </c>
      <c r="F377" s="164" t="s">
        <v>52</v>
      </c>
      <c r="G377" s="168">
        <v>7</v>
      </c>
      <c r="H377" s="217"/>
    </row>
    <row r="378" spans="1:255" s="175" customFormat="1" x14ac:dyDescent="0.25">
      <c r="A378" s="220" t="s">
        <v>534</v>
      </c>
      <c r="B378" s="164" t="s">
        <v>731</v>
      </c>
      <c r="C378" s="164" t="s">
        <v>529</v>
      </c>
      <c r="D378" s="164" t="s">
        <v>624</v>
      </c>
      <c r="E378" s="164" t="s">
        <v>544</v>
      </c>
      <c r="F378" s="164" t="s">
        <v>56</v>
      </c>
      <c r="G378" s="168">
        <v>7</v>
      </c>
      <c r="H378" s="217"/>
    </row>
    <row r="379" spans="1:255" s="161" customFormat="1" x14ac:dyDescent="0.25">
      <c r="A379" s="226" t="s">
        <v>645</v>
      </c>
      <c r="B379" s="163" t="s">
        <v>731</v>
      </c>
      <c r="C379" s="163" t="s">
        <v>537</v>
      </c>
      <c r="D379" s="163"/>
      <c r="E379" s="163"/>
      <c r="F379" s="163"/>
      <c r="G379" s="165">
        <f>G380</f>
        <v>5473.1229800000001</v>
      </c>
      <c r="H379" s="207"/>
    </row>
    <row r="380" spans="1:255" s="175" customFormat="1" x14ac:dyDescent="0.25">
      <c r="A380" s="171" t="s">
        <v>175</v>
      </c>
      <c r="B380" s="163" t="s">
        <v>731</v>
      </c>
      <c r="C380" s="163" t="s">
        <v>537</v>
      </c>
      <c r="D380" s="163" t="s">
        <v>640</v>
      </c>
      <c r="E380" s="163"/>
      <c r="F380" s="163"/>
      <c r="G380" s="165">
        <f>G381+G385</f>
        <v>5473.1229800000001</v>
      </c>
      <c r="H380" s="217"/>
    </row>
    <row r="381" spans="1:255" s="175" customFormat="1" x14ac:dyDescent="0.25">
      <c r="A381" s="167" t="s">
        <v>732</v>
      </c>
      <c r="B381" s="164" t="s">
        <v>731</v>
      </c>
      <c r="C381" s="164" t="s">
        <v>537</v>
      </c>
      <c r="D381" s="164" t="s">
        <v>640</v>
      </c>
      <c r="E381" s="164" t="s">
        <v>733</v>
      </c>
      <c r="F381" s="163"/>
      <c r="G381" s="168">
        <f>G382</f>
        <v>5455.6229800000001</v>
      </c>
      <c r="H381" s="217"/>
    </row>
    <row r="382" spans="1:255" x14ac:dyDescent="0.25">
      <c r="A382" s="170" t="s">
        <v>734</v>
      </c>
      <c r="B382" s="164" t="s">
        <v>731</v>
      </c>
      <c r="C382" s="164" t="s">
        <v>537</v>
      </c>
      <c r="D382" s="164" t="s">
        <v>640</v>
      </c>
      <c r="E382" s="164" t="s">
        <v>735</v>
      </c>
      <c r="F382" s="164"/>
      <c r="G382" s="168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88" customFormat="1" x14ac:dyDescent="0.25">
      <c r="A383" s="169" t="s">
        <v>61</v>
      </c>
      <c r="B383" s="164" t="s">
        <v>731</v>
      </c>
      <c r="C383" s="164" t="s">
        <v>537</v>
      </c>
      <c r="D383" s="164" t="s">
        <v>640</v>
      </c>
      <c r="E383" s="164" t="s">
        <v>735</v>
      </c>
      <c r="F383" s="164" t="s">
        <v>32</v>
      </c>
      <c r="G383" s="168">
        <f>G384</f>
        <v>5455.6229800000001</v>
      </c>
      <c r="H383" s="187"/>
    </row>
    <row r="384" spans="1:255" s="188" customFormat="1" x14ac:dyDescent="0.25">
      <c r="A384" s="170" t="s">
        <v>62</v>
      </c>
      <c r="B384" s="164" t="s">
        <v>731</v>
      </c>
      <c r="C384" s="164" t="s">
        <v>537</v>
      </c>
      <c r="D384" s="164" t="s">
        <v>640</v>
      </c>
      <c r="E384" s="164" t="s">
        <v>735</v>
      </c>
      <c r="F384" s="164" t="s">
        <v>34</v>
      </c>
      <c r="G384" s="168">
        <f>3936+1519.62298</f>
        <v>5455.6229800000001</v>
      </c>
      <c r="H384" s="187"/>
    </row>
    <row r="385" spans="1:9" s="188" customFormat="1" ht="24.75" x14ac:dyDescent="0.25">
      <c r="A385" s="167" t="s">
        <v>736</v>
      </c>
      <c r="B385" s="164" t="s">
        <v>731</v>
      </c>
      <c r="C385" s="164" t="s">
        <v>537</v>
      </c>
      <c r="D385" s="164" t="s">
        <v>640</v>
      </c>
      <c r="E385" s="164" t="s">
        <v>737</v>
      </c>
      <c r="F385" s="164"/>
      <c r="G385" s="168">
        <v>17.5</v>
      </c>
      <c r="H385" s="187"/>
    </row>
    <row r="386" spans="1:9" s="188" customFormat="1" x14ac:dyDescent="0.25">
      <c r="A386" s="169" t="s">
        <v>61</v>
      </c>
      <c r="B386" s="164" t="s">
        <v>731</v>
      </c>
      <c r="C386" s="164" t="s">
        <v>537</v>
      </c>
      <c r="D386" s="164" t="s">
        <v>640</v>
      </c>
      <c r="E386" s="164" t="s">
        <v>737</v>
      </c>
      <c r="F386" s="164" t="s">
        <v>32</v>
      </c>
      <c r="G386" s="168">
        <v>17.5</v>
      </c>
      <c r="H386" s="187"/>
    </row>
    <row r="387" spans="1:9" s="188" customFormat="1" x14ac:dyDescent="0.25">
      <c r="A387" s="170" t="s">
        <v>62</v>
      </c>
      <c r="B387" s="164" t="s">
        <v>731</v>
      </c>
      <c r="C387" s="164" t="s">
        <v>537</v>
      </c>
      <c r="D387" s="164" t="s">
        <v>640</v>
      </c>
      <c r="E387" s="164" t="s">
        <v>737</v>
      </c>
      <c r="F387" s="164" t="s">
        <v>34</v>
      </c>
      <c r="G387" s="168">
        <v>17.5</v>
      </c>
      <c r="H387" s="187"/>
    </row>
    <row r="388" spans="1:9" s="191" customFormat="1" x14ac:dyDescent="0.25">
      <c r="A388" s="227" t="s">
        <v>519</v>
      </c>
      <c r="B388" s="163" t="s">
        <v>731</v>
      </c>
      <c r="C388" s="163" t="s">
        <v>520</v>
      </c>
      <c r="D388" s="163"/>
      <c r="E388" s="163"/>
      <c r="F388" s="163"/>
      <c r="G388" s="165">
        <f>G389</f>
        <v>13043.04466</v>
      </c>
      <c r="H388" s="228"/>
    </row>
    <row r="389" spans="1:9" s="191" customFormat="1" x14ac:dyDescent="0.25">
      <c r="A389" s="192" t="s">
        <v>242</v>
      </c>
      <c r="B389" s="163" t="s">
        <v>731</v>
      </c>
      <c r="C389" s="163" t="s">
        <v>520</v>
      </c>
      <c r="D389" s="163" t="s">
        <v>529</v>
      </c>
      <c r="E389" s="163"/>
      <c r="F389" s="163"/>
      <c r="G389" s="165">
        <f>G390</f>
        <v>13043.04466</v>
      </c>
      <c r="H389" s="228"/>
    </row>
    <row r="390" spans="1:9" s="188" customFormat="1" x14ac:dyDescent="0.25">
      <c r="A390" s="178" t="s">
        <v>676</v>
      </c>
      <c r="B390" s="164" t="s">
        <v>731</v>
      </c>
      <c r="C390" s="164" t="s">
        <v>520</v>
      </c>
      <c r="D390" s="164" t="s">
        <v>529</v>
      </c>
      <c r="E390" s="164" t="s">
        <v>677</v>
      </c>
      <c r="F390" s="164"/>
      <c r="G390" s="168">
        <f>G391+G394</f>
        <v>13043.04466</v>
      </c>
      <c r="H390" s="187"/>
    </row>
    <row r="391" spans="1:9" s="188" customFormat="1" ht="26.25" x14ac:dyDescent="0.25">
      <c r="A391" s="170" t="s">
        <v>738</v>
      </c>
      <c r="B391" s="164" t="s">
        <v>731</v>
      </c>
      <c r="C391" s="164" t="s">
        <v>520</v>
      </c>
      <c r="D391" s="164" t="s">
        <v>529</v>
      </c>
      <c r="E391" s="67" t="s">
        <v>739</v>
      </c>
      <c r="F391" s="164"/>
      <c r="G391" s="168">
        <f>G392</f>
        <v>7412</v>
      </c>
      <c r="H391" s="187"/>
    </row>
    <row r="392" spans="1:9" s="188" customFormat="1" ht="26.25" x14ac:dyDescent="0.25">
      <c r="A392" s="170" t="s">
        <v>124</v>
      </c>
      <c r="B392" s="164" t="s">
        <v>731</v>
      </c>
      <c r="C392" s="164" t="s">
        <v>520</v>
      </c>
      <c r="D392" s="164" t="s">
        <v>529</v>
      </c>
      <c r="E392" s="67" t="s">
        <v>739</v>
      </c>
      <c r="F392" s="164" t="s">
        <v>125</v>
      </c>
      <c r="G392" s="168">
        <f>G393</f>
        <v>7412</v>
      </c>
      <c r="H392" s="187"/>
    </row>
    <row r="393" spans="1:9" s="188" customFormat="1" x14ac:dyDescent="0.25">
      <c r="A393" s="170" t="s">
        <v>126</v>
      </c>
      <c r="B393" s="164" t="s">
        <v>731</v>
      </c>
      <c r="C393" s="164" t="s">
        <v>520</v>
      </c>
      <c r="D393" s="164" t="s">
        <v>529</v>
      </c>
      <c r="E393" s="67" t="s">
        <v>739</v>
      </c>
      <c r="F393" s="164" t="s">
        <v>127</v>
      </c>
      <c r="G393" s="168">
        <v>7412</v>
      </c>
      <c r="H393" s="187"/>
    </row>
    <row r="394" spans="1:9" s="188" customFormat="1" ht="26.25" x14ac:dyDescent="0.25">
      <c r="A394" s="170" t="s">
        <v>740</v>
      </c>
      <c r="B394" s="164" t="s">
        <v>731</v>
      </c>
      <c r="C394" s="164" t="s">
        <v>520</v>
      </c>
      <c r="D394" s="164" t="s">
        <v>529</v>
      </c>
      <c r="E394" s="67" t="s">
        <v>741</v>
      </c>
      <c r="F394" s="164"/>
      <c r="G394" s="168">
        <f>G395</f>
        <v>5631.0446599999996</v>
      </c>
      <c r="H394" s="187"/>
    </row>
    <row r="395" spans="1:9" s="188" customFormat="1" ht="26.25" x14ac:dyDescent="0.25">
      <c r="A395" s="170" t="s">
        <v>124</v>
      </c>
      <c r="B395" s="164" t="s">
        <v>731</v>
      </c>
      <c r="C395" s="164" t="s">
        <v>520</v>
      </c>
      <c r="D395" s="164" t="s">
        <v>529</v>
      </c>
      <c r="E395" s="67" t="s">
        <v>741</v>
      </c>
      <c r="F395" s="164" t="s">
        <v>125</v>
      </c>
      <c r="G395" s="168">
        <f>G396</f>
        <v>5631.0446599999996</v>
      </c>
      <c r="H395" s="187"/>
    </row>
    <row r="396" spans="1:9" s="188" customFormat="1" x14ac:dyDescent="0.25">
      <c r="A396" s="170" t="s">
        <v>126</v>
      </c>
      <c r="B396" s="164" t="s">
        <v>731</v>
      </c>
      <c r="C396" s="164" t="s">
        <v>520</v>
      </c>
      <c r="D396" s="164" t="s">
        <v>529</v>
      </c>
      <c r="E396" s="67" t="s">
        <v>741</v>
      </c>
      <c r="F396" s="164" t="s">
        <v>127</v>
      </c>
      <c r="G396" s="168">
        <v>5631.0446599999996</v>
      </c>
      <c r="H396" s="187"/>
    </row>
    <row r="397" spans="1:9" s="161" customFormat="1" ht="17.25" customHeight="1" x14ac:dyDescent="0.25">
      <c r="A397" s="162" t="s">
        <v>570</v>
      </c>
      <c r="B397" s="163" t="s">
        <v>731</v>
      </c>
      <c r="C397" s="163" t="s">
        <v>571</v>
      </c>
      <c r="D397" s="163"/>
      <c r="E397" s="163"/>
      <c r="F397" s="163"/>
      <c r="G397" s="165">
        <f>G398</f>
        <v>129.6</v>
      </c>
      <c r="H397" s="159"/>
      <c r="I397" s="160"/>
    </row>
    <row r="398" spans="1:9" s="161" customFormat="1" ht="17.25" customHeight="1" x14ac:dyDescent="0.25">
      <c r="A398" s="162" t="s">
        <v>406</v>
      </c>
      <c r="B398" s="163" t="s">
        <v>731</v>
      </c>
      <c r="C398" s="163" t="s">
        <v>571</v>
      </c>
      <c r="D398" s="163" t="s">
        <v>572</v>
      </c>
      <c r="E398" s="163"/>
      <c r="F398" s="163"/>
      <c r="G398" s="165">
        <f>G400</f>
        <v>129.6</v>
      </c>
      <c r="H398" s="159"/>
      <c r="I398" s="160"/>
    </row>
    <row r="399" spans="1:9" s="161" customFormat="1" ht="39" x14ac:dyDescent="0.25">
      <c r="A399" s="169" t="s">
        <v>742</v>
      </c>
      <c r="B399" s="164" t="s">
        <v>731</v>
      </c>
      <c r="C399" s="164" t="s">
        <v>571</v>
      </c>
      <c r="D399" s="164" t="s">
        <v>572</v>
      </c>
      <c r="E399" s="164" t="s">
        <v>743</v>
      </c>
      <c r="F399" s="164"/>
      <c r="G399" s="168">
        <f>G400</f>
        <v>129.6</v>
      </c>
      <c r="H399" s="159"/>
      <c r="I399" s="160"/>
    </row>
    <row r="400" spans="1:9" s="161" customFormat="1" ht="51.75" x14ac:dyDescent="0.25">
      <c r="A400" s="170" t="s">
        <v>744</v>
      </c>
      <c r="B400" s="164" t="s">
        <v>731</v>
      </c>
      <c r="C400" s="164" t="s">
        <v>571</v>
      </c>
      <c r="D400" s="164" t="s">
        <v>572</v>
      </c>
      <c r="E400" s="164" t="s">
        <v>745</v>
      </c>
      <c r="F400" s="164"/>
      <c r="G400" s="168">
        <f>G402</f>
        <v>129.6</v>
      </c>
      <c r="H400" s="159"/>
      <c r="I400" s="160"/>
    </row>
    <row r="401" spans="1:9" s="161" customFormat="1" x14ac:dyDescent="0.25">
      <c r="A401" s="167" t="s">
        <v>117</v>
      </c>
      <c r="B401" s="164" t="s">
        <v>731</v>
      </c>
      <c r="C401" s="164" t="s">
        <v>571</v>
      </c>
      <c r="D401" s="164" t="s">
        <v>572</v>
      </c>
      <c r="E401" s="164" t="s">
        <v>745</v>
      </c>
      <c r="F401" s="164" t="s">
        <v>118</v>
      </c>
      <c r="G401" s="168">
        <v>129.6</v>
      </c>
      <c r="H401" s="159"/>
      <c r="I401" s="160"/>
    </row>
    <row r="402" spans="1:9" s="161" customFormat="1" ht="17.25" customHeight="1" x14ac:dyDescent="0.25">
      <c r="A402" s="229" t="s">
        <v>415</v>
      </c>
      <c r="B402" s="224" t="s">
        <v>731</v>
      </c>
      <c r="C402" s="224" t="s">
        <v>571</v>
      </c>
      <c r="D402" s="224" t="s">
        <v>572</v>
      </c>
      <c r="E402" s="164" t="s">
        <v>745</v>
      </c>
      <c r="F402" s="224" t="s">
        <v>416</v>
      </c>
      <c r="G402" s="230">
        <v>129.6</v>
      </c>
      <c r="H402" s="159"/>
      <c r="I402" s="160"/>
    </row>
    <row r="403" spans="1:9" s="92" customFormat="1" ht="29.25" x14ac:dyDescent="0.25">
      <c r="A403" s="208" t="s">
        <v>746</v>
      </c>
      <c r="B403" s="209" t="s">
        <v>747</v>
      </c>
      <c r="C403" s="209"/>
      <c r="D403" s="209"/>
      <c r="E403" s="210"/>
      <c r="F403" s="210"/>
      <c r="G403" s="211">
        <f>G404+G420+G438+G444+G426+G432</f>
        <v>8327.9</v>
      </c>
      <c r="H403" s="154"/>
    </row>
    <row r="404" spans="1:9" s="175" customFormat="1" x14ac:dyDescent="0.25">
      <c r="A404" s="212" t="s">
        <v>592</v>
      </c>
      <c r="B404" s="213" t="s">
        <v>747</v>
      </c>
      <c r="C404" s="213" t="s">
        <v>529</v>
      </c>
      <c r="D404" s="213"/>
      <c r="E404" s="213"/>
      <c r="F404" s="213"/>
      <c r="G404" s="215">
        <f>G410+G405</f>
        <v>1657.9</v>
      </c>
      <c r="H404" s="159"/>
    </row>
    <row r="405" spans="1:9" s="175" customFormat="1" ht="39" x14ac:dyDescent="0.25">
      <c r="A405" s="162" t="s">
        <v>35</v>
      </c>
      <c r="B405" s="163" t="s">
        <v>747</v>
      </c>
      <c r="C405" s="163" t="s">
        <v>529</v>
      </c>
      <c r="D405" s="163" t="s">
        <v>537</v>
      </c>
      <c r="E405" s="213"/>
      <c r="F405" s="213"/>
      <c r="G405" s="215">
        <f>G406</f>
        <v>24.9</v>
      </c>
      <c r="H405" s="159"/>
    </row>
    <row r="406" spans="1:9" s="236" customFormat="1" x14ac:dyDescent="0.25">
      <c r="A406" s="231" t="s">
        <v>597</v>
      </c>
      <c r="B406" s="232" t="s">
        <v>747</v>
      </c>
      <c r="C406" s="232" t="s">
        <v>529</v>
      </c>
      <c r="D406" s="232" t="s">
        <v>537</v>
      </c>
      <c r="E406" s="232" t="s">
        <v>539</v>
      </c>
      <c r="F406" s="233"/>
      <c r="G406" s="234">
        <f>G407</f>
        <v>24.9</v>
      </c>
      <c r="H406" s="235"/>
    </row>
    <row r="407" spans="1:9" s="57" customFormat="1" ht="51.75" x14ac:dyDescent="0.25">
      <c r="A407" s="237" t="s">
        <v>748</v>
      </c>
      <c r="B407" s="232" t="s">
        <v>747</v>
      </c>
      <c r="C407" s="232" t="s">
        <v>529</v>
      </c>
      <c r="D407" s="232" t="s">
        <v>537</v>
      </c>
      <c r="E407" s="232" t="s">
        <v>749</v>
      </c>
      <c r="F407" s="232"/>
      <c r="G407" s="234">
        <f>G409</f>
        <v>24.9</v>
      </c>
      <c r="H407" s="238"/>
    </row>
    <row r="408" spans="1:9" s="57" customFormat="1" x14ac:dyDescent="0.25">
      <c r="A408" s="239" t="s">
        <v>750</v>
      </c>
      <c r="B408" s="232" t="s">
        <v>747</v>
      </c>
      <c r="C408" s="232" t="s">
        <v>529</v>
      </c>
      <c r="D408" s="232" t="s">
        <v>537</v>
      </c>
      <c r="E408" s="232" t="s">
        <v>749</v>
      </c>
      <c r="F408" s="232" t="s">
        <v>44</v>
      </c>
      <c r="G408" s="234">
        <v>24.9</v>
      </c>
      <c r="H408" s="238"/>
    </row>
    <row r="409" spans="1:9" s="57" customFormat="1" x14ac:dyDescent="0.25">
      <c r="A409" s="239" t="s">
        <v>751</v>
      </c>
      <c r="B409" s="232" t="s">
        <v>747</v>
      </c>
      <c r="C409" s="232" t="s">
        <v>529</v>
      </c>
      <c r="D409" s="232" t="s">
        <v>537</v>
      </c>
      <c r="E409" s="232" t="s">
        <v>749</v>
      </c>
      <c r="F409" s="232" t="s">
        <v>46</v>
      </c>
      <c r="G409" s="234">
        <v>24.9</v>
      </c>
      <c r="H409" s="238"/>
    </row>
    <row r="410" spans="1:9" s="236" customFormat="1" ht="24.75" x14ac:dyDescent="0.25">
      <c r="A410" s="240" t="s">
        <v>79</v>
      </c>
      <c r="B410" s="233" t="s">
        <v>747</v>
      </c>
      <c r="C410" s="233" t="s">
        <v>529</v>
      </c>
      <c r="D410" s="233" t="s">
        <v>617</v>
      </c>
      <c r="E410" s="233"/>
      <c r="F410" s="233"/>
      <c r="G410" s="241">
        <f>G416+G413+G418</f>
        <v>1633</v>
      </c>
      <c r="H410" s="235"/>
    </row>
    <row r="411" spans="1:9" s="236" customFormat="1" x14ac:dyDescent="0.25">
      <c r="A411" s="231" t="s">
        <v>597</v>
      </c>
      <c r="B411" s="232" t="s">
        <v>747</v>
      </c>
      <c r="C411" s="232" t="s">
        <v>529</v>
      </c>
      <c r="D411" s="232" t="s">
        <v>617</v>
      </c>
      <c r="E411" s="232" t="s">
        <v>539</v>
      </c>
      <c r="F411" s="232"/>
      <c r="G411" s="234">
        <f>G412+G416+G418</f>
        <v>1633</v>
      </c>
      <c r="H411" s="235"/>
    </row>
    <row r="412" spans="1:9" s="236" customFormat="1" x14ac:dyDescent="0.25">
      <c r="A412" s="54" t="s">
        <v>752</v>
      </c>
      <c r="B412" s="232" t="s">
        <v>747</v>
      </c>
      <c r="C412" s="232" t="s">
        <v>529</v>
      </c>
      <c r="D412" s="232" t="s">
        <v>617</v>
      </c>
      <c r="E412" s="232" t="s">
        <v>541</v>
      </c>
      <c r="F412" s="232"/>
      <c r="G412" s="234">
        <f>G413</f>
        <v>1473</v>
      </c>
      <c r="H412" s="235"/>
    </row>
    <row r="413" spans="1:9" s="57" customFormat="1" ht="36.75" x14ac:dyDescent="0.25">
      <c r="A413" s="239" t="s">
        <v>104</v>
      </c>
      <c r="B413" s="232" t="s">
        <v>747</v>
      </c>
      <c r="C413" s="232" t="s">
        <v>529</v>
      </c>
      <c r="D413" s="232" t="s">
        <v>617</v>
      </c>
      <c r="E413" s="232" t="s">
        <v>541</v>
      </c>
      <c r="F413" s="232" t="s">
        <v>22</v>
      </c>
      <c r="G413" s="234">
        <f>G414</f>
        <v>1473</v>
      </c>
      <c r="H413" s="238"/>
    </row>
    <row r="414" spans="1:9" s="57" customFormat="1" x14ac:dyDescent="0.25">
      <c r="A414" s="239" t="s">
        <v>105</v>
      </c>
      <c r="B414" s="232" t="s">
        <v>747</v>
      </c>
      <c r="C414" s="232" t="s">
        <v>529</v>
      </c>
      <c r="D414" s="232" t="s">
        <v>617</v>
      </c>
      <c r="E414" s="232" t="s">
        <v>541</v>
      </c>
      <c r="F414" s="232" t="s">
        <v>24</v>
      </c>
      <c r="G414" s="234">
        <f>1290+183</f>
        <v>1473</v>
      </c>
      <c r="H414" s="238"/>
    </row>
    <row r="415" spans="1:9" s="57" customFormat="1" x14ac:dyDescent="0.25">
      <c r="A415" s="239" t="s">
        <v>753</v>
      </c>
      <c r="B415" s="232" t="s">
        <v>747</v>
      </c>
      <c r="C415" s="232" t="s">
        <v>529</v>
      </c>
      <c r="D415" s="232" t="s">
        <v>617</v>
      </c>
      <c r="E415" s="232" t="s">
        <v>544</v>
      </c>
      <c r="F415" s="232"/>
      <c r="G415" s="234"/>
      <c r="H415" s="238"/>
    </row>
    <row r="416" spans="1:9" s="57" customFormat="1" x14ac:dyDescent="0.25">
      <c r="A416" s="169" t="s">
        <v>61</v>
      </c>
      <c r="B416" s="232" t="s">
        <v>747</v>
      </c>
      <c r="C416" s="232" t="s">
        <v>529</v>
      </c>
      <c r="D416" s="232" t="s">
        <v>617</v>
      </c>
      <c r="E416" s="232" t="s">
        <v>544</v>
      </c>
      <c r="F416" s="232" t="s">
        <v>32</v>
      </c>
      <c r="G416" s="234">
        <v>159</v>
      </c>
      <c r="H416" s="238"/>
    </row>
    <row r="417" spans="1:255" s="57" customFormat="1" x14ac:dyDescent="0.25">
      <c r="A417" s="239" t="s">
        <v>62</v>
      </c>
      <c r="B417" s="232" t="s">
        <v>747</v>
      </c>
      <c r="C417" s="232" t="s">
        <v>529</v>
      </c>
      <c r="D417" s="232" t="s">
        <v>617</v>
      </c>
      <c r="E417" s="232" t="s">
        <v>544</v>
      </c>
      <c r="F417" s="232" t="s">
        <v>34</v>
      </c>
      <c r="G417" s="234">
        <v>159</v>
      </c>
      <c r="H417" s="238"/>
    </row>
    <row r="418" spans="1:255" x14ac:dyDescent="0.25">
      <c r="A418" s="167" t="s">
        <v>51</v>
      </c>
      <c r="B418" s="164" t="s">
        <v>747</v>
      </c>
      <c r="C418" s="164" t="s">
        <v>529</v>
      </c>
      <c r="D418" s="164" t="s">
        <v>617</v>
      </c>
      <c r="E418" s="232" t="s">
        <v>544</v>
      </c>
      <c r="F418" s="164" t="s">
        <v>52</v>
      </c>
      <c r="G418" s="168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0" t="s">
        <v>55</v>
      </c>
      <c r="B419" s="164" t="s">
        <v>747</v>
      </c>
      <c r="C419" s="164" t="s">
        <v>529</v>
      </c>
      <c r="D419" s="164" t="s">
        <v>617</v>
      </c>
      <c r="E419" s="232" t="s">
        <v>544</v>
      </c>
      <c r="F419" s="164" t="s">
        <v>56</v>
      </c>
      <c r="G419" s="168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1" customFormat="1" x14ac:dyDescent="0.25">
      <c r="A420" s="162" t="s">
        <v>645</v>
      </c>
      <c r="B420" s="163" t="s">
        <v>747</v>
      </c>
      <c r="C420" s="163" t="s">
        <v>537</v>
      </c>
      <c r="D420" s="163"/>
      <c r="E420" s="163"/>
      <c r="F420" s="163"/>
      <c r="G420" s="165">
        <f>G421</f>
        <v>1500</v>
      </c>
      <c r="H420" s="207"/>
    </row>
    <row r="421" spans="1:255" s="63" customFormat="1" x14ac:dyDescent="0.25">
      <c r="A421" s="171" t="s">
        <v>167</v>
      </c>
      <c r="B421" s="163" t="s">
        <v>747</v>
      </c>
      <c r="C421" s="163" t="s">
        <v>537</v>
      </c>
      <c r="D421" s="163" t="s">
        <v>527</v>
      </c>
      <c r="E421" s="163"/>
      <c r="F421" s="163"/>
      <c r="G421" s="165">
        <f>G422</f>
        <v>1500</v>
      </c>
      <c r="H421" s="217"/>
    </row>
    <row r="422" spans="1:255" x14ac:dyDescent="0.25">
      <c r="A422" s="242" t="s">
        <v>754</v>
      </c>
      <c r="B422" s="164" t="s">
        <v>747</v>
      </c>
      <c r="C422" s="164" t="s">
        <v>537</v>
      </c>
      <c r="D422" s="164" t="s">
        <v>527</v>
      </c>
      <c r="E422" s="164" t="s">
        <v>755</v>
      </c>
      <c r="F422" s="164"/>
      <c r="G422" s="168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42" t="s">
        <v>756</v>
      </c>
      <c r="B423" s="164" t="s">
        <v>747</v>
      </c>
      <c r="C423" s="164" t="s">
        <v>537</v>
      </c>
      <c r="D423" s="164" t="s">
        <v>527</v>
      </c>
      <c r="E423" s="164" t="s">
        <v>757</v>
      </c>
      <c r="F423" s="164"/>
      <c r="G423" s="168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0" t="s">
        <v>51</v>
      </c>
      <c r="B424" s="164" t="s">
        <v>747</v>
      </c>
      <c r="C424" s="164" t="s">
        <v>537</v>
      </c>
      <c r="D424" s="164" t="s">
        <v>527</v>
      </c>
      <c r="E424" s="164" t="s">
        <v>757</v>
      </c>
      <c r="F424" s="164" t="s">
        <v>52</v>
      </c>
      <c r="G424" s="168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69" t="s">
        <v>171</v>
      </c>
      <c r="B425" s="164" t="s">
        <v>747</v>
      </c>
      <c r="C425" s="164" t="s">
        <v>537</v>
      </c>
      <c r="D425" s="164" t="s">
        <v>527</v>
      </c>
      <c r="E425" s="164" t="s">
        <v>757</v>
      </c>
      <c r="F425" s="164" t="s">
        <v>172</v>
      </c>
      <c r="G425" s="168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62" t="s">
        <v>519</v>
      </c>
      <c r="B426" s="163" t="s">
        <v>747</v>
      </c>
      <c r="C426" s="163" t="s">
        <v>520</v>
      </c>
      <c r="D426" s="163"/>
      <c r="E426" s="163"/>
      <c r="F426" s="163"/>
      <c r="G426" s="165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62" t="s">
        <v>521</v>
      </c>
      <c r="B427" s="163" t="s">
        <v>747</v>
      </c>
      <c r="C427" s="163" t="s">
        <v>520</v>
      </c>
      <c r="D427" s="163" t="s">
        <v>520</v>
      </c>
      <c r="E427" s="163"/>
      <c r="F427" s="163"/>
      <c r="G427" s="165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0" t="s">
        <v>758</v>
      </c>
      <c r="B428" s="164" t="s">
        <v>747</v>
      </c>
      <c r="C428" s="164" t="s">
        <v>520</v>
      </c>
      <c r="D428" s="164" t="s">
        <v>520</v>
      </c>
      <c r="E428" s="164" t="s">
        <v>546</v>
      </c>
      <c r="F428" s="164"/>
      <c r="G428" s="168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67" t="s">
        <v>554</v>
      </c>
      <c r="B429" s="164" t="s">
        <v>747</v>
      </c>
      <c r="C429" s="164" t="s">
        <v>520</v>
      </c>
      <c r="D429" s="164" t="s">
        <v>520</v>
      </c>
      <c r="E429" s="164" t="s">
        <v>637</v>
      </c>
      <c r="F429" s="164"/>
      <c r="G429" s="168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67" t="s">
        <v>750</v>
      </c>
      <c r="B430" s="164" t="s">
        <v>747</v>
      </c>
      <c r="C430" s="164" t="s">
        <v>520</v>
      </c>
      <c r="D430" s="164" t="s">
        <v>520</v>
      </c>
      <c r="E430" s="164" t="s">
        <v>637</v>
      </c>
      <c r="F430" s="164" t="s">
        <v>44</v>
      </c>
      <c r="G430" s="168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66" t="s">
        <v>97</v>
      </c>
      <c r="B431" s="164" t="s">
        <v>747</v>
      </c>
      <c r="C431" s="164" t="s">
        <v>520</v>
      </c>
      <c r="D431" s="164" t="s">
        <v>520</v>
      </c>
      <c r="E431" s="164" t="s">
        <v>637</v>
      </c>
      <c r="F431" s="164" t="s">
        <v>98</v>
      </c>
      <c r="G431" s="168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75" customFormat="1" x14ac:dyDescent="0.25">
      <c r="A432" s="226" t="s">
        <v>526</v>
      </c>
      <c r="B432" s="163" t="s">
        <v>747</v>
      </c>
      <c r="C432" s="163" t="s">
        <v>527</v>
      </c>
      <c r="D432" s="163"/>
      <c r="E432" s="163"/>
      <c r="F432" s="163"/>
      <c r="G432" s="165">
        <f>G434</f>
        <v>30</v>
      </c>
      <c r="H432" s="217"/>
    </row>
    <row r="433" spans="1:255" s="175" customFormat="1" x14ac:dyDescent="0.25">
      <c r="A433" s="226" t="s">
        <v>377</v>
      </c>
      <c r="B433" s="163" t="s">
        <v>747</v>
      </c>
      <c r="C433" s="163" t="s">
        <v>527</v>
      </c>
      <c r="D433" s="163" t="s">
        <v>537</v>
      </c>
      <c r="E433" s="163"/>
      <c r="F433" s="163"/>
      <c r="G433" s="165">
        <v>30</v>
      </c>
      <c r="H433" s="217"/>
    </row>
    <row r="434" spans="1:255" ht="28.5" customHeight="1" x14ac:dyDescent="0.25">
      <c r="A434" s="173" t="s">
        <v>545</v>
      </c>
      <c r="B434" s="164" t="s">
        <v>747</v>
      </c>
      <c r="C434" s="164" t="s">
        <v>527</v>
      </c>
      <c r="D434" s="164" t="s">
        <v>537</v>
      </c>
      <c r="E434" s="164" t="s">
        <v>546</v>
      </c>
      <c r="F434" s="164"/>
      <c r="G434" s="168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73" t="s">
        <v>554</v>
      </c>
      <c r="B435" s="164" t="s">
        <v>747</v>
      </c>
      <c r="C435" s="164" t="s">
        <v>527</v>
      </c>
      <c r="D435" s="164" t="s">
        <v>537</v>
      </c>
      <c r="E435" s="164" t="s">
        <v>637</v>
      </c>
      <c r="F435" s="164"/>
      <c r="G435" s="168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73" t="s">
        <v>750</v>
      </c>
      <c r="B436" s="164" t="s">
        <v>747</v>
      </c>
      <c r="C436" s="164" t="s">
        <v>527</v>
      </c>
      <c r="D436" s="164" t="s">
        <v>537</v>
      </c>
      <c r="E436" s="164" t="s">
        <v>637</v>
      </c>
      <c r="F436" s="164" t="s">
        <v>44</v>
      </c>
      <c r="G436" s="168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43" t="s">
        <v>97</v>
      </c>
      <c r="B437" s="224" t="s">
        <v>747</v>
      </c>
      <c r="C437" s="224" t="s">
        <v>527</v>
      </c>
      <c r="D437" s="224" t="s">
        <v>537</v>
      </c>
      <c r="E437" s="164" t="s">
        <v>637</v>
      </c>
      <c r="F437" s="224" t="s">
        <v>98</v>
      </c>
      <c r="G437" s="230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1" customFormat="1" x14ac:dyDescent="0.25">
      <c r="A438" s="244" t="s">
        <v>759</v>
      </c>
      <c r="B438" s="163" t="s">
        <v>747</v>
      </c>
      <c r="C438" s="163" t="s">
        <v>624</v>
      </c>
      <c r="D438" s="163"/>
      <c r="E438" s="163"/>
      <c r="F438" s="163"/>
      <c r="G438" s="245">
        <f>G442</f>
        <v>40</v>
      </c>
      <c r="H438" s="207"/>
    </row>
    <row r="439" spans="1:255" s="161" customFormat="1" x14ac:dyDescent="0.25">
      <c r="A439" s="216" t="s">
        <v>760</v>
      </c>
      <c r="B439" s="213" t="s">
        <v>747</v>
      </c>
      <c r="C439" s="213" t="s">
        <v>624</v>
      </c>
      <c r="D439" s="213" t="s">
        <v>529</v>
      </c>
      <c r="E439" s="213"/>
      <c r="F439" s="213"/>
      <c r="G439" s="215">
        <f>G442</f>
        <v>40</v>
      </c>
      <c r="H439" s="207"/>
    </row>
    <row r="440" spans="1:255" s="161" customFormat="1" x14ac:dyDescent="0.25">
      <c r="A440" s="178" t="s">
        <v>451</v>
      </c>
      <c r="B440" s="164" t="s">
        <v>747</v>
      </c>
      <c r="C440" s="164" t="s">
        <v>624</v>
      </c>
      <c r="D440" s="164" t="s">
        <v>529</v>
      </c>
      <c r="E440" s="164" t="s">
        <v>761</v>
      </c>
      <c r="F440" s="213"/>
      <c r="G440" s="219">
        <f>G442</f>
        <v>40</v>
      </c>
      <c r="H440" s="207"/>
    </row>
    <row r="441" spans="1:255" s="161" customFormat="1" x14ac:dyDescent="0.25">
      <c r="A441" s="229" t="s">
        <v>453</v>
      </c>
      <c r="B441" s="164" t="s">
        <v>747</v>
      </c>
      <c r="C441" s="164" t="s">
        <v>624</v>
      </c>
      <c r="D441" s="164" t="s">
        <v>529</v>
      </c>
      <c r="E441" s="164" t="s">
        <v>762</v>
      </c>
      <c r="F441" s="213"/>
      <c r="G441" s="219">
        <f>G442</f>
        <v>40</v>
      </c>
      <c r="H441" s="207"/>
    </row>
    <row r="442" spans="1:255" s="175" customFormat="1" x14ac:dyDescent="0.25">
      <c r="A442" s="229" t="s">
        <v>453</v>
      </c>
      <c r="B442" s="164" t="s">
        <v>747</v>
      </c>
      <c r="C442" s="164" t="s">
        <v>624</v>
      </c>
      <c r="D442" s="164" t="s">
        <v>529</v>
      </c>
      <c r="E442" s="164" t="s">
        <v>762</v>
      </c>
      <c r="F442" s="164" t="s">
        <v>452</v>
      </c>
      <c r="G442" s="168">
        <f>G443</f>
        <v>40</v>
      </c>
      <c r="H442" s="217"/>
    </row>
    <row r="443" spans="1:255" x14ac:dyDescent="0.25">
      <c r="A443" s="167" t="s">
        <v>763</v>
      </c>
      <c r="B443" s="164" t="s">
        <v>747</v>
      </c>
      <c r="C443" s="164" t="s">
        <v>624</v>
      </c>
      <c r="D443" s="164" t="s">
        <v>529</v>
      </c>
      <c r="E443" s="164" t="s">
        <v>762</v>
      </c>
      <c r="F443" s="164" t="s">
        <v>454</v>
      </c>
      <c r="G443" s="168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1" customFormat="1" ht="26.25" x14ac:dyDescent="0.25">
      <c r="A444" s="162" t="s">
        <v>764</v>
      </c>
      <c r="B444" s="163" t="s">
        <v>747</v>
      </c>
      <c r="C444" s="163" t="s">
        <v>765</v>
      </c>
      <c r="D444" s="163"/>
      <c r="E444" s="163"/>
      <c r="F444" s="163"/>
      <c r="G444" s="165">
        <f>G449</f>
        <v>5070</v>
      </c>
      <c r="H444" s="207"/>
    </row>
    <row r="445" spans="1:255" s="161" customFormat="1" ht="24.75" x14ac:dyDescent="0.25">
      <c r="A445" s="171" t="s">
        <v>457</v>
      </c>
      <c r="B445" s="163" t="s">
        <v>747</v>
      </c>
      <c r="C445" s="163" t="s">
        <v>765</v>
      </c>
      <c r="D445" s="163" t="s">
        <v>529</v>
      </c>
      <c r="E445" s="163"/>
      <c r="F445" s="163"/>
      <c r="G445" s="165">
        <v>5070</v>
      </c>
      <c r="H445" s="207"/>
    </row>
    <row r="446" spans="1:255" s="161" customFormat="1" x14ac:dyDescent="0.25">
      <c r="A446" s="246" t="s">
        <v>461</v>
      </c>
      <c r="B446" s="164" t="s">
        <v>747</v>
      </c>
      <c r="C446" s="164" t="s">
        <v>765</v>
      </c>
      <c r="D446" s="164" t="s">
        <v>529</v>
      </c>
      <c r="E446" s="164" t="s">
        <v>766</v>
      </c>
      <c r="F446" s="163"/>
      <c r="G446" s="168">
        <f>G448</f>
        <v>5070</v>
      </c>
      <c r="H446" s="207"/>
    </row>
    <row r="447" spans="1:255" s="161" customFormat="1" x14ac:dyDescent="0.25">
      <c r="A447" s="84" t="s">
        <v>459</v>
      </c>
      <c r="B447" s="164" t="s">
        <v>747</v>
      </c>
      <c r="C447" s="164" t="s">
        <v>765</v>
      </c>
      <c r="D447" s="164" t="s">
        <v>529</v>
      </c>
      <c r="E447" s="164" t="s">
        <v>767</v>
      </c>
      <c r="F447" s="163"/>
      <c r="G447" s="168">
        <f>G448</f>
        <v>5070</v>
      </c>
      <c r="H447" s="207"/>
    </row>
    <row r="448" spans="1:255" s="161" customFormat="1" x14ac:dyDescent="0.25">
      <c r="A448" s="247" t="s">
        <v>750</v>
      </c>
      <c r="B448" s="164" t="s">
        <v>747</v>
      </c>
      <c r="C448" s="164" t="s">
        <v>765</v>
      </c>
      <c r="D448" s="164" t="s">
        <v>529</v>
      </c>
      <c r="E448" s="164" t="s">
        <v>767</v>
      </c>
      <c r="F448" s="164" t="s">
        <v>44</v>
      </c>
      <c r="G448" s="168">
        <v>5070</v>
      </c>
      <c r="H448" s="207"/>
    </row>
    <row r="449" spans="1:255" s="175" customFormat="1" ht="14.25" customHeight="1" x14ac:dyDescent="0.25">
      <c r="A449" s="167" t="s">
        <v>768</v>
      </c>
      <c r="B449" s="164" t="s">
        <v>747</v>
      </c>
      <c r="C449" s="164" t="s">
        <v>765</v>
      </c>
      <c r="D449" s="164" t="s">
        <v>529</v>
      </c>
      <c r="E449" s="164" t="s">
        <v>767</v>
      </c>
      <c r="F449" s="164" t="s">
        <v>462</v>
      </c>
      <c r="G449" s="168">
        <v>5070</v>
      </c>
      <c r="H449" s="217"/>
    </row>
    <row r="450" spans="1:255" s="92" customFormat="1" ht="29.25" x14ac:dyDescent="0.25">
      <c r="A450" s="248" t="s">
        <v>769</v>
      </c>
      <c r="B450" s="249" t="s">
        <v>770</v>
      </c>
      <c r="C450" s="209"/>
      <c r="D450" s="209"/>
      <c r="E450" s="210"/>
      <c r="F450" s="210"/>
      <c r="G450" s="211">
        <f>G451</f>
        <v>8930</v>
      </c>
      <c r="H450" s="154"/>
    </row>
    <row r="451" spans="1:255" s="175" customFormat="1" x14ac:dyDescent="0.25">
      <c r="A451" s="212" t="s">
        <v>592</v>
      </c>
      <c r="B451" s="213" t="s">
        <v>770</v>
      </c>
      <c r="C451" s="213" t="s">
        <v>529</v>
      </c>
      <c r="D451" s="213"/>
      <c r="E451" s="213"/>
      <c r="F451" s="213"/>
      <c r="G451" s="215">
        <f>G452</f>
        <v>8930</v>
      </c>
      <c r="H451" s="159"/>
    </row>
    <row r="452" spans="1:255" s="63" customFormat="1" x14ac:dyDescent="0.25">
      <c r="A452" s="212" t="s">
        <v>91</v>
      </c>
      <c r="B452" s="213" t="s">
        <v>770</v>
      </c>
      <c r="C452" s="213" t="s">
        <v>529</v>
      </c>
      <c r="D452" s="213" t="s">
        <v>624</v>
      </c>
      <c r="E452" s="213"/>
      <c r="F452" s="213"/>
      <c r="G452" s="215">
        <f>G454+G461</f>
        <v>8930</v>
      </c>
      <c r="H452" s="217"/>
    </row>
    <row r="453" spans="1:255" s="63" customFormat="1" x14ac:dyDescent="0.25">
      <c r="A453" s="250" t="s">
        <v>625</v>
      </c>
      <c r="B453" s="164" t="s">
        <v>770</v>
      </c>
      <c r="C453" s="164" t="s">
        <v>529</v>
      </c>
      <c r="D453" s="164" t="s">
        <v>624</v>
      </c>
      <c r="E453" s="164" t="s">
        <v>626</v>
      </c>
      <c r="F453" s="213"/>
      <c r="G453" s="219">
        <f>G454+G461</f>
        <v>8930</v>
      </c>
      <c r="H453" s="217"/>
    </row>
    <row r="454" spans="1:255" x14ac:dyDescent="0.25">
      <c r="A454" s="167" t="s">
        <v>643</v>
      </c>
      <c r="B454" s="164" t="s">
        <v>770</v>
      </c>
      <c r="C454" s="164" t="s">
        <v>529</v>
      </c>
      <c r="D454" s="164" t="s">
        <v>624</v>
      </c>
      <c r="E454" s="164" t="s">
        <v>771</v>
      </c>
      <c r="F454" s="164"/>
      <c r="G454" s="168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67" t="s">
        <v>104</v>
      </c>
      <c r="B455" s="164" t="s">
        <v>770</v>
      </c>
      <c r="C455" s="164" t="s">
        <v>529</v>
      </c>
      <c r="D455" s="164" t="s">
        <v>624</v>
      </c>
      <c r="E455" s="164" t="s">
        <v>771</v>
      </c>
      <c r="F455" s="164" t="s">
        <v>22</v>
      </c>
      <c r="G455" s="168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67" t="s">
        <v>111</v>
      </c>
      <c r="B456" s="164" t="s">
        <v>770</v>
      </c>
      <c r="C456" s="164" t="s">
        <v>529</v>
      </c>
      <c r="D456" s="164" t="s">
        <v>624</v>
      </c>
      <c r="E456" s="164" t="s">
        <v>771</v>
      </c>
      <c r="F456" s="164" t="s">
        <v>112</v>
      </c>
      <c r="G456" s="168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69" t="s">
        <v>61</v>
      </c>
      <c r="B457" s="164" t="s">
        <v>770</v>
      </c>
      <c r="C457" s="164" t="s">
        <v>529</v>
      </c>
      <c r="D457" s="164" t="s">
        <v>624</v>
      </c>
      <c r="E457" s="164" t="s">
        <v>771</v>
      </c>
      <c r="F457" s="164" t="s">
        <v>32</v>
      </c>
      <c r="G457" s="168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0" t="s">
        <v>62</v>
      </c>
      <c r="B458" s="164" t="s">
        <v>770</v>
      </c>
      <c r="C458" s="164" t="s">
        <v>529</v>
      </c>
      <c r="D458" s="164" t="s">
        <v>624</v>
      </c>
      <c r="E458" s="164" t="s">
        <v>771</v>
      </c>
      <c r="F458" s="164" t="s">
        <v>34</v>
      </c>
      <c r="G458" s="168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67" t="s">
        <v>51</v>
      </c>
      <c r="B459" s="164" t="s">
        <v>770</v>
      </c>
      <c r="C459" s="164" t="s">
        <v>529</v>
      </c>
      <c r="D459" s="164" t="s">
        <v>624</v>
      </c>
      <c r="E459" s="164" t="s">
        <v>771</v>
      </c>
      <c r="F459" s="164" t="s">
        <v>52</v>
      </c>
      <c r="G459" s="168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0" t="s">
        <v>534</v>
      </c>
      <c r="B460" s="164" t="s">
        <v>770</v>
      </c>
      <c r="C460" s="164" t="s">
        <v>529</v>
      </c>
      <c r="D460" s="164" t="s">
        <v>624</v>
      </c>
      <c r="E460" s="164" t="s">
        <v>771</v>
      </c>
      <c r="F460" s="164" t="s">
        <v>56</v>
      </c>
      <c r="G460" s="168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67" t="s">
        <v>772</v>
      </c>
      <c r="B461" s="164" t="s">
        <v>770</v>
      </c>
      <c r="C461" s="164" t="s">
        <v>529</v>
      </c>
      <c r="D461" s="164" t="s">
        <v>624</v>
      </c>
      <c r="E461" s="164" t="s">
        <v>773</v>
      </c>
      <c r="F461" s="164"/>
      <c r="G461" s="168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67" t="s">
        <v>104</v>
      </c>
      <c r="B462" s="224" t="s">
        <v>770</v>
      </c>
      <c r="C462" s="224" t="s">
        <v>529</v>
      </c>
      <c r="D462" s="224" t="s">
        <v>624</v>
      </c>
      <c r="E462" s="164" t="s">
        <v>773</v>
      </c>
      <c r="F462" s="224" t="s">
        <v>22</v>
      </c>
      <c r="G462" s="230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67" t="s">
        <v>111</v>
      </c>
      <c r="B463" s="224" t="s">
        <v>770</v>
      </c>
      <c r="C463" s="224" t="s">
        <v>529</v>
      </c>
      <c r="D463" s="224" t="s">
        <v>624</v>
      </c>
      <c r="E463" s="164" t="s">
        <v>773</v>
      </c>
      <c r="F463" s="224" t="s">
        <v>112</v>
      </c>
      <c r="G463" s="230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92" customFormat="1" ht="29.25" x14ac:dyDescent="0.25">
      <c r="A464" s="150" t="s">
        <v>774</v>
      </c>
      <c r="B464" s="151" t="s">
        <v>775</v>
      </c>
      <c r="C464" s="151"/>
      <c r="D464" s="151"/>
      <c r="E464" s="152"/>
      <c r="F464" s="152"/>
      <c r="G464" s="153">
        <f>G466+G476</f>
        <v>788</v>
      </c>
      <c r="H464" s="154"/>
    </row>
    <row r="465" spans="1:8" s="175" customFormat="1" x14ac:dyDescent="0.25">
      <c r="A465" s="155" t="s">
        <v>592</v>
      </c>
      <c r="B465" s="156" t="s">
        <v>775</v>
      </c>
      <c r="C465" s="156" t="s">
        <v>529</v>
      </c>
      <c r="D465" s="156"/>
      <c r="E465" s="156"/>
      <c r="F465" s="156"/>
      <c r="G465" s="158">
        <f>G466+G476</f>
        <v>788</v>
      </c>
      <c r="H465" s="159"/>
    </row>
    <row r="466" spans="1:8" ht="33.75" customHeight="1" x14ac:dyDescent="0.25">
      <c r="A466" s="162" t="s">
        <v>25</v>
      </c>
      <c r="B466" s="163" t="s">
        <v>775</v>
      </c>
      <c r="C466" s="163" t="s">
        <v>529</v>
      </c>
      <c r="D466" s="163" t="s">
        <v>572</v>
      </c>
      <c r="E466" s="163"/>
      <c r="F466" s="163"/>
      <c r="G466" s="165">
        <f>G467</f>
        <v>238</v>
      </c>
      <c r="H466" s="159"/>
    </row>
    <row r="467" spans="1:8" x14ac:dyDescent="0.25">
      <c r="A467" s="170" t="s">
        <v>27</v>
      </c>
      <c r="B467" s="164" t="s">
        <v>775</v>
      </c>
      <c r="C467" s="164" t="s">
        <v>529</v>
      </c>
      <c r="D467" s="164" t="s">
        <v>572</v>
      </c>
      <c r="E467" s="164" t="s">
        <v>776</v>
      </c>
      <c r="F467" s="164"/>
      <c r="G467" s="168">
        <f>G468+G471</f>
        <v>238</v>
      </c>
    </row>
    <row r="468" spans="1:8" x14ac:dyDescent="0.25">
      <c r="A468" s="170" t="s">
        <v>540</v>
      </c>
      <c r="B468" s="164" t="s">
        <v>775</v>
      </c>
      <c r="C468" s="164" t="s">
        <v>529</v>
      </c>
      <c r="D468" s="164" t="s">
        <v>572</v>
      </c>
      <c r="E468" s="164" t="s">
        <v>777</v>
      </c>
      <c r="F468" s="164"/>
      <c r="G468" s="168">
        <f>G469</f>
        <v>163</v>
      </c>
    </row>
    <row r="469" spans="1:8" ht="39" x14ac:dyDescent="0.25">
      <c r="A469" s="172" t="s">
        <v>104</v>
      </c>
      <c r="B469" s="164" t="s">
        <v>775</v>
      </c>
      <c r="C469" s="164" t="s">
        <v>529</v>
      </c>
      <c r="D469" s="164" t="s">
        <v>572</v>
      </c>
      <c r="E469" s="164" t="s">
        <v>777</v>
      </c>
      <c r="F469" s="164" t="s">
        <v>22</v>
      </c>
      <c r="G469" s="168">
        <f>G470</f>
        <v>163</v>
      </c>
    </row>
    <row r="470" spans="1:8" x14ac:dyDescent="0.25">
      <c r="A470" s="167" t="s">
        <v>105</v>
      </c>
      <c r="B470" s="164" t="s">
        <v>775</v>
      </c>
      <c r="C470" s="164" t="s">
        <v>529</v>
      </c>
      <c r="D470" s="164" t="s">
        <v>778</v>
      </c>
      <c r="E470" s="164" t="s">
        <v>777</v>
      </c>
      <c r="F470" s="164" t="s">
        <v>24</v>
      </c>
      <c r="G470" s="168">
        <f>143+20</f>
        <v>163</v>
      </c>
    </row>
    <row r="471" spans="1:8" x14ac:dyDescent="0.25">
      <c r="A471" s="167" t="s">
        <v>753</v>
      </c>
      <c r="B471" s="164" t="s">
        <v>775</v>
      </c>
      <c r="C471" s="164" t="s">
        <v>529</v>
      </c>
      <c r="D471" s="164" t="s">
        <v>572</v>
      </c>
      <c r="E471" s="164" t="s">
        <v>779</v>
      </c>
      <c r="F471" s="164"/>
      <c r="G471" s="168">
        <f>G472+G474</f>
        <v>75</v>
      </c>
    </row>
    <row r="472" spans="1:8" x14ac:dyDescent="0.25">
      <c r="A472" s="169" t="s">
        <v>61</v>
      </c>
      <c r="B472" s="164" t="s">
        <v>775</v>
      </c>
      <c r="C472" s="164" t="s">
        <v>529</v>
      </c>
      <c r="D472" s="164" t="s">
        <v>572</v>
      </c>
      <c r="E472" s="164" t="s">
        <v>779</v>
      </c>
      <c r="F472" s="164" t="s">
        <v>32</v>
      </c>
      <c r="G472" s="168">
        <v>73</v>
      </c>
    </row>
    <row r="473" spans="1:8" x14ac:dyDescent="0.25">
      <c r="A473" s="169" t="s">
        <v>62</v>
      </c>
      <c r="B473" s="164" t="s">
        <v>775</v>
      </c>
      <c r="C473" s="164" t="s">
        <v>529</v>
      </c>
      <c r="D473" s="164" t="s">
        <v>572</v>
      </c>
      <c r="E473" s="164" t="s">
        <v>779</v>
      </c>
      <c r="F473" s="164" t="s">
        <v>34</v>
      </c>
      <c r="G473" s="168">
        <v>73</v>
      </c>
    </row>
    <row r="474" spans="1:8" x14ac:dyDescent="0.25">
      <c r="A474" s="169" t="s">
        <v>51</v>
      </c>
      <c r="B474" s="164" t="s">
        <v>775</v>
      </c>
      <c r="C474" s="164" t="s">
        <v>529</v>
      </c>
      <c r="D474" s="164" t="s">
        <v>572</v>
      </c>
      <c r="E474" s="164" t="s">
        <v>779</v>
      </c>
      <c r="F474" s="164" t="s">
        <v>52</v>
      </c>
      <c r="G474" s="168">
        <v>2</v>
      </c>
    </row>
    <row r="475" spans="1:8" x14ac:dyDescent="0.25">
      <c r="A475" s="169" t="s">
        <v>534</v>
      </c>
      <c r="B475" s="164" t="s">
        <v>775</v>
      </c>
      <c r="C475" s="164" t="s">
        <v>529</v>
      </c>
      <c r="D475" s="164" t="s">
        <v>572</v>
      </c>
      <c r="E475" s="164" t="s">
        <v>779</v>
      </c>
      <c r="F475" s="164" t="s">
        <v>56</v>
      </c>
      <c r="G475" s="168">
        <v>2</v>
      </c>
    </row>
    <row r="476" spans="1:8" s="175" customFormat="1" ht="26.25" x14ac:dyDescent="0.25">
      <c r="A476" s="162" t="s">
        <v>79</v>
      </c>
      <c r="B476" s="163" t="s">
        <v>775</v>
      </c>
      <c r="C476" s="163" t="s">
        <v>529</v>
      </c>
      <c r="D476" s="163" t="s">
        <v>617</v>
      </c>
      <c r="E476" s="163"/>
      <c r="F476" s="163"/>
      <c r="G476" s="165">
        <f>G477</f>
        <v>550</v>
      </c>
      <c r="H476" s="159"/>
    </row>
    <row r="477" spans="1:8" x14ac:dyDescent="0.25">
      <c r="A477" s="169" t="s">
        <v>780</v>
      </c>
      <c r="B477" s="164" t="s">
        <v>775</v>
      </c>
      <c r="C477" s="164" t="s">
        <v>529</v>
      </c>
      <c r="D477" s="164" t="s">
        <v>617</v>
      </c>
      <c r="E477" s="164" t="s">
        <v>781</v>
      </c>
      <c r="F477" s="164"/>
      <c r="G477" s="168">
        <f>G479</f>
        <v>550</v>
      </c>
      <c r="H477" s="159"/>
    </row>
    <row r="478" spans="1:8" x14ac:dyDescent="0.25">
      <c r="A478" s="170" t="s">
        <v>540</v>
      </c>
      <c r="B478" s="164" t="s">
        <v>775</v>
      </c>
      <c r="C478" s="164" t="s">
        <v>529</v>
      </c>
      <c r="D478" s="164" t="s">
        <v>617</v>
      </c>
      <c r="E478" s="164" t="s">
        <v>782</v>
      </c>
      <c r="F478" s="164"/>
      <c r="G478" s="168">
        <f>G479</f>
        <v>550</v>
      </c>
      <c r="H478" s="159"/>
    </row>
    <row r="479" spans="1:8" ht="41.25" customHeight="1" x14ac:dyDescent="0.25">
      <c r="A479" s="172" t="s">
        <v>104</v>
      </c>
      <c r="B479" s="164" t="s">
        <v>775</v>
      </c>
      <c r="C479" s="164" t="s">
        <v>529</v>
      </c>
      <c r="D479" s="164" t="s">
        <v>617</v>
      </c>
      <c r="E479" s="164" t="s">
        <v>782</v>
      </c>
      <c r="F479" s="164" t="s">
        <v>22</v>
      </c>
      <c r="G479" s="168">
        <f>G480</f>
        <v>550</v>
      </c>
      <c r="H479" s="159"/>
    </row>
    <row r="480" spans="1:8" x14ac:dyDescent="0.25">
      <c r="A480" s="167" t="s">
        <v>105</v>
      </c>
      <c r="B480" s="181" t="s">
        <v>775</v>
      </c>
      <c r="C480" s="181" t="s">
        <v>529</v>
      </c>
      <c r="D480" s="181" t="s">
        <v>617</v>
      </c>
      <c r="E480" s="164" t="s">
        <v>782</v>
      </c>
      <c r="F480" s="181" t="s">
        <v>24</v>
      </c>
      <c r="G480" s="182">
        <f>480+70</f>
        <v>550</v>
      </c>
      <c r="H480" s="159"/>
    </row>
    <row r="481" spans="1:255" s="175" customFormat="1" ht="31.5" customHeight="1" x14ac:dyDescent="0.25">
      <c r="A481" s="251" t="s">
        <v>467</v>
      </c>
      <c r="B481" s="252"/>
      <c r="C481" s="252"/>
      <c r="D481" s="252"/>
      <c r="E481" s="252"/>
      <c r="F481" s="253"/>
      <c r="G481" s="254">
        <f>G17+G95+G232++G344+G367+G403+G450+G464</f>
        <v>159090.05763999998</v>
      </c>
      <c r="H481" s="255">
        <f>G481</f>
        <v>159090.05763999998</v>
      </c>
    </row>
    <row r="482" spans="1:255" ht="12.75" x14ac:dyDescent="0.2">
      <c r="A482" s="138" t="s">
        <v>783</v>
      </c>
      <c r="G482" s="256">
        <f>'Прил.4 Доходы (уточн.)'!D12-G481</f>
        <v>-3479.6229799999855</v>
      </c>
      <c r="H482" s="257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1" width="69.85546875" style="258" customWidth="1"/>
    <col min="2" max="2" width="25.140625" style="259" customWidth="1"/>
    <col min="3" max="3" width="0" style="259" hidden="1" customWidth="1"/>
    <col min="4" max="4" width="15.28515625" style="42" customWidth="1"/>
    <col min="5" max="7" width="0" style="42" hidden="1" customWidth="1"/>
    <col min="8" max="8" width="13.5703125" style="42" customWidth="1"/>
    <col min="9" max="9" width="10.85546875" style="42" customWidth="1"/>
    <col min="10" max="10" width="11.140625" style="42" customWidth="1"/>
    <col min="11" max="11" width="8.7109375" style="42" customWidth="1"/>
    <col min="12" max="16384" width="9.140625" style="42"/>
  </cols>
  <sheetData>
    <row r="1" spans="1:10" ht="12.75" customHeight="1" x14ac:dyDescent="0.2">
      <c r="B1" s="342" t="s">
        <v>784</v>
      </c>
      <c r="C1" s="342"/>
      <c r="D1" s="342"/>
      <c r="E1" s="260"/>
      <c r="F1" s="260"/>
      <c r="G1" s="260"/>
      <c r="H1" s="260"/>
      <c r="I1" s="260"/>
    </row>
    <row r="2" spans="1:10" ht="12.75" customHeight="1" x14ac:dyDescent="0.2">
      <c r="B2" s="342" t="s">
        <v>1</v>
      </c>
      <c r="C2" s="342"/>
      <c r="D2" s="342"/>
      <c r="E2" s="260"/>
      <c r="F2" s="260"/>
      <c r="G2" s="260"/>
      <c r="H2" s="260"/>
      <c r="I2" s="260"/>
    </row>
    <row r="3" spans="1:10" ht="12.75" customHeight="1" x14ac:dyDescent="0.2">
      <c r="B3" s="342" t="s">
        <v>2</v>
      </c>
      <c r="C3" s="342"/>
      <c r="D3" s="342"/>
      <c r="E3" s="260"/>
      <c r="F3" s="260"/>
      <c r="G3" s="260"/>
      <c r="H3" s="260"/>
      <c r="I3" s="260"/>
    </row>
    <row r="4" spans="1:10" ht="12.75" customHeight="1" x14ac:dyDescent="0.2">
      <c r="B4" s="342" t="s">
        <v>471</v>
      </c>
      <c r="C4" s="342"/>
      <c r="D4" s="342"/>
      <c r="E4" s="260"/>
      <c r="F4" s="260"/>
      <c r="G4" s="260"/>
      <c r="H4" s="260"/>
      <c r="I4" s="260"/>
    </row>
    <row r="5" spans="1:10" ht="12.75" customHeight="1" x14ac:dyDescent="0.2">
      <c r="B5" s="344" t="s">
        <v>785</v>
      </c>
      <c r="C5" s="344"/>
      <c r="D5" s="344"/>
      <c r="E5" s="344"/>
      <c r="F5" s="344"/>
      <c r="G5" s="260"/>
      <c r="H5" s="260"/>
      <c r="I5" s="260"/>
    </row>
    <row r="6" spans="1:10" ht="12.75" customHeight="1" x14ac:dyDescent="0.2">
      <c r="B6" s="342"/>
      <c r="C6" s="342"/>
      <c r="D6" s="342"/>
      <c r="E6" s="260"/>
      <c r="F6" s="260"/>
      <c r="G6" s="260"/>
      <c r="H6" s="260"/>
      <c r="I6" s="260"/>
    </row>
    <row r="7" spans="1:10" ht="31.5" customHeight="1" x14ac:dyDescent="0.25">
      <c r="A7" s="366" t="s">
        <v>786</v>
      </c>
      <c r="B7" s="366"/>
      <c r="C7" s="366"/>
      <c r="D7" s="366"/>
    </row>
    <row r="8" spans="1:10" ht="15" customHeight="1" x14ac:dyDescent="0.25">
      <c r="A8" s="366" t="s">
        <v>787</v>
      </c>
      <c r="B8" s="366"/>
      <c r="C8" s="366"/>
      <c r="D8" s="366"/>
    </row>
    <row r="9" spans="1:10" ht="15" customHeight="1" x14ac:dyDescent="0.25">
      <c r="A9" s="367"/>
      <c r="B9" s="367"/>
      <c r="C9" s="367"/>
      <c r="D9" s="367"/>
    </row>
    <row r="10" spans="1:10" ht="38.25" customHeight="1" x14ac:dyDescent="0.2">
      <c r="A10" s="261" t="s">
        <v>788</v>
      </c>
      <c r="B10" s="261" t="s">
        <v>789</v>
      </c>
      <c r="C10" s="261" t="s">
        <v>790</v>
      </c>
      <c r="D10" s="261" t="s">
        <v>791</v>
      </c>
      <c r="E10" s="262" t="s">
        <v>792</v>
      </c>
      <c r="F10" s="262" t="s">
        <v>793</v>
      </c>
      <c r="G10" s="263" t="s">
        <v>794</v>
      </c>
    </row>
    <row r="11" spans="1:10" s="259" customFormat="1" ht="12" customHeight="1" x14ac:dyDescent="0.2">
      <c r="A11" s="264">
        <v>1</v>
      </c>
      <c r="B11" s="264" t="s">
        <v>516</v>
      </c>
      <c r="C11" s="264" t="s">
        <v>795</v>
      </c>
      <c r="D11" s="264" t="s">
        <v>795</v>
      </c>
      <c r="G11" s="265" t="s">
        <v>796</v>
      </c>
    </row>
    <row r="12" spans="1:10" s="273" customFormat="1" ht="22.5" customHeight="1" x14ac:dyDescent="0.25">
      <c r="A12" s="266" t="s">
        <v>797</v>
      </c>
      <c r="B12" s="267"/>
      <c r="C12" s="268" t="e">
        <f>C13+C134</f>
        <v>#REF!</v>
      </c>
      <c r="D12" s="268">
        <f>D13+D134</f>
        <v>155610.43466</v>
      </c>
      <c r="E12" s="269" t="e">
        <f>E13+E134</f>
        <v>#REF!</v>
      </c>
      <c r="F12" s="269" t="e">
        <f>D12+E12</f>
        <v>#REF!</v>
      </c>
      <c r="G12" s="270" t="e">
        <f t="shared" ref="G12:G19" si="0">D12-C12</f>
        <v>#REF!</v>
      </c>
      <c r="H12" s="271">
        <f>D12</f>
        <v>155610.43466</v>
      </c>
      <c r="I12" s="272"/>
      <c r="J12" s="269"/>
    </row>
    <row r="13" spans="1:10" s="278" customFormat="1" ht="17.25" customHeight="1" x14ac:dyDescent="0.2">
      <c r="A13" s="274" t="s">
        <v>798</v>
      </c>
      <c r="B13" s="275" t="s">
        <v>799</v>
      </c>
      <c r="C13" s="276">
        <f>C14+C27+C36+C48+C54+C67+C82++C99+C107+C126+C132+C93+C21</f>
        <v>38579.199999999997</v>
      </c>
      <c r="D13" s="276">
        <f>D14+D27+D36+D48+D54+D67+D82++D99+D107+D126+D132+D93+D21</f>
        <v>39300.9</v>
      </c>
      <c r="E13" s="273">
        <v>11286</v>
      </c>
      <c r="F13" s="277">
        <f>D13+E13</f>
        <v>50586.9</v>
      </c>
      <c r="G13" s="276">
        <f t="shared" si="0"/>
        <v>721.70000000000437</v>
      </c>
    </row>
    <row r="14" spans="1:10" s="278" customFormat="1" x14ac:dyDescent="0.2">
      <c r="A14" s="279" t="s">
        <v>800</v>
      </c>
      <c r="B14" s="275" t="s">
        <v>801</v>
      </c>
      <c r="C14" s="276">
        <f>C15</f>
        <v>10130</v>
      </c>
      <c r="D14" s="276">
        <f>D15</f>
        <v>10250</v>
      </c>
      <c r="E14" s="273">
        <v>4006</v>
      </c>
      <c r="F14" s="273">
        <v>16126</v>
      </c>
      <c r="G14" s="276">
        <f t="shared" si="0"/>
        <v>120</v>
      </c>
    </row>
    <row r="15" spans="1:10" x14ac:dyDescent="0.2">
      <c r="A15" s="279" t="s">
        <v>802</v>
      </c>
      <c r="B15" s="280" t="s">
        <v>803</v>
      </c>
      <c r="C15" s="276">
        <f>C18+C19+C17</f>
        <v>10130</v>
      </c>
      <c r="D15" s="276">
        <f>D18+D19+D17+D20</f>
        <v>10250</v>
      </c>
      <c r="E15" s="47">
        <v>4006</v>
      </c>
      <c r="F15" s="47">
        <v>16126</v>
      </c>
      <c r="G15" s="281">
        <f t="shared" si="0"/>
        <v>120</v>
      </c>
    </row>
    <row r="16" spans="1:10" ht="22.5" hidden="1" x14ac:dyDescent="0.2">
      <c r="A16" s="282" t="s">
        <v>804</v>
      </c>
      <c r="B16" s="283" t="s">
        <v>805</v>
      </c>
      <c r="C16" s="281"/>
      <c r="D16" s="281"/>
      <c r="E16" s="47"/>
      <c r="F16" s="47"/>
      <c r="G16" s="281">
        <f t="shared" si="0"/>
        <v>0</v>
      </c>
    </row>
    <row r="17" spans="1:7" ht="33.75" x14ac:dyDescent="0.2">
      <c r="A17" s="282" t="s">
        <v>806</v>
      </c>
      <c r="B17" s="283" t="s">
        <v>805</v>
      </c>
      <c r="C17" s="281">
        <v>10000</v>
      </c>
      <c r="D17" s="281">
        <v>10000</v>
      </c>
      <c r="E17" s="47"/>
      <c r="F17" s="47"/>
      <c r="G17" s="281">
        <f t="shared" si="0"/>
        <v>0</v>
      </c>
    </row>
    <row r="18" spans="1:7" ht="56.25" x14ac:dyDescent="0.2">
      <c r="A18" s="282" t="s">
        <v>807</v>
      </c>
      <c r="B18" s="283" t="s">
        <v>808</v>
      </c>
      <c r="C18" s="281">
        <v>30</v>
      </c>
      <c r="D18" s="281">
        <v>30</v>
      </c>
      <c r="E18" s="47">
        <v>4006</v>
      </c>
      <c r="F18" s="47">
        <v>16126</v>
      </c>
      <c r="G18" s="281">
        <f t="shared" si="0"/>
        <v>0</v>
      </c>
    </row>
    <row r="19" spans="1:7" ht="25.5" customHeight="1" x14ac:dyDescent="0.2">
      <c r="A19" s="282" t="s">
        <v>809</v>
      </c>
      <c r="B19" s="283" t="s">
        <v>810</v>
      </c>
      <c r="C19" s="281">
        <v>100</v>
      </c>
      <c r="D19" s="281">
        <v>120</v>
      </c>
      <c r="E19" s="47">
        <v>4006</v>
      </c>
      <c r="F19" s="47">
        <v>16006</v>
      </c>
      <c r="G19" s="281">
        <f t="shared" si="0"/>
        <v>20</v>
      </c>
    </row>
    <row r="20" spans="1:7" ht="45" x14ac:dyDescent="0.2">
      <c r="A20" s="282" t="s">
        <v>811</v>
      </c>
      <c r="B20" s="283" t="s">
        <v>812</v>
      </c>
      <c r="C20" s="281"/>
      <c r="D20" s="281">
        <v>100</v>
      </c>
      <c r="E20" s="47"/>
      <c r="F20" s="47"/>
      <c r="G20" s="281"/>
    </row>
    <row r="21" spans="1:7" ht="25.5" customHeight="1" x14ac:dyDescent="0.2">
      <c r="A21" s="284" t="s">
        <v>813</v>
      </c>
      <c r="B21" s="280" t="s">
        <v>814</v>
      </c>
      <c r="C21" s="276">
        <f>C22</f>
        <v>5200</v>
      </c>
      <c r="D21" s="276">
        <f>D22</f>
        <v>3936</v>
      </c>
      <c r="E21" s="273"/>
      <c r="F21" s="273"/>
      <c r="G21" s="276">
        <f t="shared" ref="G21:G52" si="1">D21-C21</f>
        <v>-1264</v>
      </c>
    </row>
    <row r="22" spans="1:7" ht="25.5" customHeight="1" x14ac:dyDescent="0.2">
      <c r="A22" s="284" t="s">
        <v>815</v>
      </c>
      <c r="B22" s="280" t="s">
        <v>816</v>
      </c>
      <c r="C22" s="276">
        <f>C23+C24+C25+C26</f>
        <v>5200</v>
      </c>
      <c r="D22" s="276">
        <f>D23+D24+D25+D26</f>
        <v>3936</v>
      </c>
      <c r="E22" s="47"/>
      <c r="F22" s="47"/>
      <c r="G22" s="281">
        <f t="shared" si="1"/>
        <v>-1264</v>
      </c>
    </row>
    <row r="23" spans="1:7" ht="33.75" x14ac:dyDescent="0.2">
      <c r="A23" s="285" t="s">
        <v>817</v>
      </c>
      <c r="B23" s="283" t="s">
        <v>818</v>
      </c>
      <c r="C23" s="281">
        <v>2100</v>
      </c>
      <c r="D23" s="281">
        <v>1300</v>
      </c>
      <c r="E23" s="47"/>
      <c r="F23" s="47"/>
      <c r="G23" s="281">
        <f t="shared" si="1"/>
        <v>-800</v>
      </c>
    </row>
    <row r="24" spans="1:7" ht="45" customHeight="1" x14ac:dyDescent="0.2">
      <c r="A24" s="286" t="s">
        <v>819</v>
      </c>
      <c r="B24" s="283" t="s">
        <v>820</v>
      </c>
      <c r="C24" s="281">
        <v>50</v>
      </c>
      <c r="D24" s="281">
        <v>36</v>
      </c>
      <c r="E24" s="47"/>
      <c r="F24" s="47"/>
      <c r="G24" s="281">
        <f t="shared" si="1"/>
        <v>-14</v>
      </c>
    </row>
    <row r="25" spans="1:7" ht="33.75" x14ac:dyDescent="0.2">
      <c r="A25" s="287" t="s">
        <v>821</v>
      </c>
      <c r="B25" s="283" t="s">
        <v>822</v>
      </c>
      <c r="C25" s="281">
        <v>2930</v>
      </c>
      <c r="D25" s="281">
        <v>2600</v>
      </c>
      <c r="E25" s="47"/>
      <c r="F25" s="47"/>
      <c r="G25" s="281">
        <f t="shared" si="1"/>
        <v>-330</v>
      </c>
    </row>
    <row r="26" spans="1:7" ht="33.75" hidden="1" x14ac:dyDescent="0.2">
      <c r="A26" s="287" t="s">
        <v>823</v>
      </c>
      <c r="B26" s="283" t="s">
        <v>824</v>
      </c>
      <c r="C26" s="281">
        <v>120</v>
      </c>
      <c r="D26" s="281"/>
      <c r="E26" s="47"/>
      <c r="F26" s="47"/>
      <c r="G26" s="281">
        <f t="shared" si="1"/>
        <v>-120</v>
      </c>
    </row>
    <row r="27" spans="1:7" s="278" customFormat="1" x14ac:dyDescent="0.2">
      <c r="A27" s="279" t="s">
        <v>825</v>
      </c>
      <c r="B27" s="275" t="s">
        <v>826</v>
      </c>
      <c r="C27" s="276">
        <f>C28+C34+C35</f>
        <v>11400</v>
      </c>
      <c r="D27" s="276">
        <f>D28+D34+D35</f>
        <v>12600</v>
      </c>
      <c r="E27" s="273"/>
      <c r="F27" s="273">
        <v>4500</v>
      </c>
      <c r="G27" s="276">
        <f t="shared" si="1"/>
        <v>1200</v>
      </c>
    </row>
    <row r="28" spans="1:7" ht="13.5" customHeight="1" x14ac:dyDescent="0.2">
      <c r="A28" s="279" t="s">
        <v>827</v>
      </c>
      <c r="B28" s="280" t="s">
        <v>828</v>
      </c>
      <c r="C28" s="276">
        <f>C30+C32+C33</f>
        <v>4700</v>
      </c>
      <c r="D28" s="276">
        <f>D29+D31+D33</f>
        <v>4000</v>
      </c>
      <c r="E28" s="47"/>
      <c r="F28" s="47"/>
      <c r="G28" s="281">
        <f t="shared" si="1"/>
        <v>-700</v>
      </c>
    </row>
    <row r="29" spans="1:7" ht="18" customHeight="1" x14ac:dyDescent="0.2">
      <c r="A29" s="282" t="s">
        <v>829</v>
      </c>
      <c r="B29" s="283" t="s">
        <v>830</v>
      </c>
      <c r="C29" s="281">
        <f>C30</f>
        <v>3500</v>
      </c>
      <c r="D29" s="281">
        <f>D30</f>
        <v>3200</v>
      </c>
      <c r="E29" s="47"/>
      <c r="F29" s="47"/>
      <c r="G29" s="281">
        <f t="shared" si="1"/>
        <v>-300</v>
      </c>
    </row>
    <row r="30" spans="1:7" ht="18" customHeight="1" x14ac:dyDescent="0.2">
      <c r="A30" s="282" t="s">
        <v>829</v>
      </c>
      <c r="B30" s="283" t="s">
        <v>831</v>
      </c>
      <c r="C30" s="281">
        <v>3500</v>
      </c>
      <c r="D30" s="281">
        <v>3200</v>
      </c>
      <c r="E30" s="47"/>
      <c r="F30" s="47"/>
      <c r="G30" s="281">
        <f t="shared" si="1"/>
        <v>-300</v>
      </c>
    </row>
    <row r="31" spans="1:7" ht="22.5" x14ac:dyDescent="0.2">
      <c r="A31" s="282" t="s">
        <v>832</v>
      </c>
      <c r="B31" s="283" t="s">
        <v>833</v>
      </c>
      <c r="C31" s="281">
        <f>C32</f>
        <v>1000</v>
      </c>
      <c r="D31" s="281">
        <f>D32</f>
        <v>700</v>
      </c>
      <c r="E31" s="47"/>
      <c r="F31" s="47"/>
      <c r="G31" s="281">
        <f t="shared" si="1"/>
        <v>-300</v>
      </c>
    </row>
    <row r="32" spans="1:7" ht="24" customHeight="1" x14ac:dyDescent="0.2">
      <c r="A32" s="282" t="s">
        <v>832</v>
      </c>
      <c r="B32" s="283" t="s">
        <v>834</v>
      </c>
      <c r="C32" s="281">
        <v>1000</v>
      </c>
      <c r="D32" s="281">
        <v>700</v>
      </c>
      <c r="E32" s="47"/>
      <c r="F32" s="47"/>
      <c r="G32" s="281">
        <f t="shared" si="1"/>
        <v>-300</v>
      </c>
    </row>
    <row r="33" spans="1:7" ht="14.25" customHeight="1" x14ac:dyDescent="0.2">
      <c r="A33" s="288" t="s">
        <v>835</v>
      </c>
      <c r="B33" s="289" t="s">
        <v>836</v>
      </c>
      <c r="C33" s="281">
        <v>200</v>
      </c>
      <c r="D33" s="281">
        <v>100</v>
      </c>
      <c r="E33" s="47"/>
      <c r="F33" s="47"/>
      <c r="G33" s="281">
        <f t="shared" si="1"/>
        <v>-100</v>
      </c>
    </row>
    <row r="34" spans="1:7" ht="15" customHeight="1" x14ac:dyDescent="0.2">
      <c r="A34" s="279" t="s">
        <v>837</v>
      </c>
      <c r="B34" s="280" t="s">
        <v>838</v>
      </c>
      <c r="C34" s="276">
        <f>C46+C47</f>
        <v>6700</v>
      </c>
      <c r="D34" s="276">
        <f>D46+D47</f>
        <v>8600</v>
      </c>
      <c r="E34" s="47"/>
      <c r="F34" s="47">
        <v>4500</v>
      </c>
      <c r="G34" s="281">
        <f t="shared" si="1"/>
        <v>1900</v>
      </c>
    </row>
    <row r="35" spans="1:7" hidden="1" x14ac:dyDescent="0.2">
      <c r="A35" s="282" t="s">
        <v>839</v>
      </c>
      <c r="B35" s="283" t="s">
        <v>840</v>
      </c>
      <c r="C35" s="281"/>
      <c r="D35" s="281"/>
      <c r="E35" s="47"/>
      <c r="F35" s="47"/>
      <c r="G35" s="281">
        <f t="shared" si="1"/>
        <v>0</v>
      </c>
    </row>
    <row r="36" spans="1:7" s="278" customFormat="1" hidden="1" x14ac:dyDescent="0.2">
      <c r="A36" s="279" t="s">
        <v>841</v>
      </c>
      <c r="B36" s="275" t="s">
        <v>842</v>
      </c>
      <c r="C36" s="276"/>
      <c r="D36" s="276">
        <f>D40</f>
        <v>0</v>
      </c>
      <c r="E36" s="273">
        <f>E37+E39</f>
        <v>1864</v>
      </c>
      <c r="F36" s="273">
        <f>F37+F39</f>
        <v>1864</v>
      </c>
      <c r="G36" s="281">
        <f t="shared" si="1"/>
        <v>0</v>
      </c>
    </row>
    <row r="37" spans="1:7" s="278" customFormat="1" hidden="1" x14ac:dyDescent="0.2">
      <c r="A37" s="279" t="s">
        <v>843</v>
      </c>
      <c r="B37" s="275" t="s">
        <v>844</v>
      </c>
      <c r="C37" s="276"/>
      <c r="D37" s="276"/>
      <c r="E37" s="273">
        <v>1365</v>
      </c>
      <c r="F37" s="273">
        <v>1365</v>
      </c>
      <c r="G37" s="281">
        <f t="shared" si="1"/>
        <v>0</v>
      </c>
    </row>
    <row r="38" spans="1:7" hidden="1" x14ac:dyDescent="0.2">
      <c r="A38" s="282" t="s">
        <v>845</v>
      </c>
      <c r="B38" s="283" t="s">
        <v>846</v>
      </c>
      <c r="C38" s="276"/>
      <c r="D38" s="276"/>
      <c r="E38" s="47"/>
      <c r="F38" s="47"/>
      <c r="G38" s="281">
        <f t="shared" si="1"/>
        <v>0</v>
      </c>
    </row>
    <row r="39" spans="1:7" hidden="1" x14ac:dyDescent="0.2">
      <c r="A39" s="282" t="s">
        <v>847</v>
      </c>
      <c r="B39" s="283" t="s">
        <v>848</v>
      </c>
      <c r="C39" s="276"/>
      <c r="D39" s="276"/>
      <c r="E39" s="47">
        <v>499</v>
      </c>
      <c r="F39" s="47">
        <v>499</v>
      </c>
      <c r="G39" s="281">
        <f t="shared" si="1"/>
        <v>0</v>
      </c>
    </row>
    <row r="40" spans="1:7" hidden="1" x14ac:dyDescent="0.2">
      <c r="A40" s="279" t="s">
        <v>849</v>
      </c>
      <c r="B40" s="283" t="s">
        <v>850</v>
      </c>
      <c r="C40" s="281"/>
      <c r="D40" s="281">
        <f>D41+D42</f>
        <v>0</v>
      </c>
      <c r="E40" s="47"/>
      <c r="F40" s="47"/>
      <c r="G40" s="281">
        <f t="shared" si="1"/>
        <v>0</v>
      </c>
    </row>
    <row r="41" spans="1:7" hidden="1" x14ac:dyDescent="0.2">
      <c r="A41" s="282" t="s">
        <v>851</v>
      </c>
      <c r="B41" s="283" t="s">
        <v>852</v>
      </c>
      <c r="C41" s="281"/>
      <c r="D41" s="281"/>
      <c r="E41" s="47"/>
      <c r="F41" s="47"/>
      <c r="G41" s="281">
        <f t="shared" si="1"/>
        <v>0</v>
      </c>
    </row>
    <row r="42" spans="1:7" hidden="1" x14ac:dyDescent="0.2">
      <c r="A42" s="282" t="s">
        <v>853</v>
      </c>
      <c r="B42" s="283" t="s">
        <v>854</v>
      </c>
      <c r="C42" s="281"/>
      <c r="D42" s="281"/>
      <c r="E42" s="47"/>
      <c r="F42" s="47"/>
      <c r="G42" s="281">
        <f t="shared" si="1"/>
        <v>0</v>
      </c>
    </row>
    <row r="43" spans="1:7" hidden="1" x14ac:dyDescent="0.2">
      <c r="A43" s="282" t="s">
        <v>843</v>
      </c>
      <c r="B43" s="290" t="s">
        <v>855</v>
      </c>
      <c r="C43" s="276"/>
      <c r="D43" s="276"/>
      <c r="E43" s="47"/>
      <c r="F43" s="47"/>
      <c r="G43" s="281">
        <f t="shared" si="1"/>
        <v>0</v>
      </c>
    </row>
    <row r="44" spans="1:7" ht="22.5" hidden="1" x14ac:dyDescent="0.2">
      <c r="A44" s="282" t="s">
        <v>856</v>
      </c>
      <c r="B44" s="290" t="s">
        <v>857</v>
      </c>
      <c r="C44" s="281"/>
      <c r="D44" s="281"/>
      <c r="E44" s="47"/>
      <c r="F44" s="47"/>
      <c r="G44" s="281">
        <f t="shared" si="1"/>
        <v>0</v>
      </c>
    </row>
    <row r="45" spans="1:7" ht="22.5" hidden="1" x14ac:dyDescent="0.2">
      <c r="A45" s="282" t="s">
        <v>858</v>
      </c>
      <c r="B45" s="290" t="s">
        <v>859</v>
      </c>
      <c r="C45" s="281"/>
      <c r="D45" s="281"/>
      <c r="E45" s="47"/>
      <c r="F45" s="47"/>
      <c r="G45" s="281">
        <f t="shared" si="1"/>
        <v>0</v>
      </c>
    </row>
    <row r="46" spans="1:7" x14ac:dyDescent="0.2">
      <c r="A46" s="282" t="s">
        <v>837</v>
      </c>
      <c r="B46" s="283" t="s">
        <v>860</v>
      </c>
      <c r="C46" s="281">
        <v>6680</v>
      </c>
      <c r="D46" s="281">
        <v>8600</v>
      </c>
      <c r="E46" s="47"/>
      <c r="F46" s="47"/>
      <c r="G46" s="281">
        <f t="shared" si="1"/>
        <v>1920</v>
      </c>
    </row>
    <row r="47" spans="1:7" ht="22.5" hidden="1" x14ac:dyDescent="0.2">
      <c r="A47" s="282" t="s">
        <v>861</v>
      </c>
      <c r="B47" s="283" t="s">
        <v>862</v>
      </c>
      <c r="C47" s="281">
        <v>20</v>
      </c>
      <c r="D47" s="281"/>
      <c r="E47" s="47"/>
      <c r="F47" s="47"/>
      <c r="G47" s="281">
        <f t="shared" si="1"/>
        <v>-20</v>
      </c>
    </row>
    <row r="48" spans="1:7" s="278" customFormat="1" x14ac:dyDescent="0.2">
      <c r="A48" s="279" t="s">
        <v>863</v>
      </c>
      <c r="B48" s="275" t="s">
        <v>864</v>
      </c>
      <c r="C48" s="276">
        <f>C49+C51</f>
        <v>340</v>
      </c>
      <c r="D48" s="276">
        <f>D49+D51</f>
        <v>400</v>
      </c>
      <c r="E48" s="273">
        <v>48</v>
      </c>
      <c r="F48" s="273">
        <v>548</v>
      </c>
      <c r="G48" s="276">
        <f t="shared" si="1"/>
        <v>60</v>
      </c>
    </row>
    <row r="49" spans="1:7" x14ac:dyDescent="0.2">
      <c r="A49" s="282" t="s">
        <v>865</v>
      </c>
      <c r="B49" s="283" t="s">
        <v>866</v>
      </c>
      <c r="C49" s="281">
        <f>C50</f>
        <v>340</v>
      </c>
      <c r="D49" s="281">
        <f>D50</f>
        <v>400</v>
      </c>
      <c r="E49" s="47">
        <v>48</v>
      </c>
      <c r="F49" s="47">
        <v>548</v>
      </c>
      <c r="G49" s="281">
        <f t="shared" si="1"/>
        <v>60</v>
      </c>
    </row>
    <row r="50" spans="1:7" ht="22.5" x14ac:dyDescent="0.2">
      <c r="A50" s="282" t="s">
        <v>867</v>
      </c>
      <c r="B50" s="283" t="s">
        <v>868</v>
      </c>
      <c r="C50" s="281">
        <v>340</v>
      </c>
      <c r="D50" s="281">
        <v>400</v>
      </c>
      <c r="E50" s="47">
        <v>48</v>
      </c>
      <c r="F50" s="47">
        <v>548</v>
      </c>
      <c r="G50" s="281">
        <f t="shared" si="1"/>
        <v>60</v>
      </c>
    </row>
    <row r="51" spans="1:7" ht="22.5" hidden="1" x14ac:dyDescent="0.2">
      <c r="A51" s="282" t="s">
        <v>869</v>
      </c>
      <c r="B51" s="283" t="s">
        <v>870</v>
      </c>
      <c r="C51" s="281"/>
      <c r="D51" s="281"/>
      <c r="E51" s="47"/>
      <c r="F51" s="47"/>
      <c r="G51" s="281">
        <f t="shared" si="1"/>
        <v>0</v>
      </c>
    </row>
    <row r="52" spans="1:7" ht="45" hidden="1" x14ac:dyDescent="0.2">
      <c r="A52" s="282" t="s">
        <v>871</v>
      </c>
      <c r="B52" s="283" t="s">
        <v>872</v>
      </c>
      <c r="C52" s="281"/>
      <c r="D52" s="281"/>
      <c r="E52" s="47"/>
      <c r="F52" s="47"/>
      <c r="G52" s="281">
        <f t="shared" si="1"/>
        <v>0</v>
      </c>
    </row>
    <row r="53" spans="1:7" hidden="1" x14ac:dyDescent="0.2">
      <c r="A53" s="282" t="s">
        <v>873</v>
      </c>
      <c r="B53" s="283" t="s">
        <v>874</v>
      </c>
      <c r="C53" s="281"/>
      <c r="D53" s="281"/>
      <c r="E53" s="47"/>
      <c r="F53" s="47"/>
      <c r="G53" s="281">
        <f t="shared" ref="G53:G71" si="2">D53-C53</f>
        <v>0</v>
      </c>
    </row>
    <row r="54" spans="1:7" s="278" customFormat="1" ht="28.5" customHeight="1" x14ac:dyDescent="0.2">
      <c r="A54" s="279" t="s">
        <v>875</v>
      </c>
      <c r="B54" s="275" t="s">
        <v>876</v>
      </c>
      <c r="C54" s="276">
        <f>SUM(C62:C65)</f>
        <v>7</v>
      </c>
      <c r="D54" s="276">
        <f>SUM(D62:D64)</f>
        <v>0.9</v>
      </c>
      <c r="E54" s="273"/>
      <c r="F54" s="273">
        <v>10</v>
      </c>
      <c r="G54" s="276">
        <f t="shared" si="2"/>
        <v>-6.1</v>
      </c>
    </row>
    <row r="55" spans="1:7" hidden="1" x14ac:dyDescent="0.2">
      <c r="A55" s="282" t="s">
        <v>877</v>
      </c>
      <c r="B55" s="290" t="s">
        <v>878</v>
      </c>
      <c r="C55" s="276"/>
      <c r="D55" s="276"/>
      <c r="E55" s="47"/>
      <c r="F55" s="47"/>
      <c r="G55" s="281">
        <f t="shared" si="2"/>
        <v>0</v>
      </c>
    </row>
    <row r="56" spans="1:7" hidden="1" x14ac:dyDescent="0.2">
      <c r="A56" s="282" t="s">
        <v>879</v>
      </c>
      <c r="B56" s="290" t="s">
        <v>880</v>
      </c>
      <c r="C56" s="281"/>
      <c r="D56" s="281"/>
      <c r="E56" s="47"/>
      <c r="F56" s="47"/>
      <c r="G56" s="281">
        <f t="shared" si="2"/>
        <v>0</v>
      </c>
    </row>
    <row r="57" spans="1:7" hidden="1" x14ac:dyDescent="0.2">
      <c r="A57" s="282" t="s">
        <v>881</v>
      </c>
      <c r="B57" s="290" t="s">
        <v>882</v>
      </c>
      <c r="C57" s="281"/>
      <c r="D57" s="281"/>
      <c r="E57" s="47"/>
      <c r="F57" s="47"/>
      <c r="G57" s="281">
        <f t="shared" si="2"/>
        <v>0</v>
      </c>
    </row>
    <row r="58" spans="1:7" hidden="1" x14ac:dyDescent="0.2">
      <c r="A58" s="282" t="s">
        <v>883</v>
      </c>
      <c r="B58" s="290" t="s">
        <v>884</v>
      </c>
      <c r="C58" s="281"/>
      <c r="D58" s="281"/>
      <c r="E58" s="47"/>
      <c r="F58" s="47"/>
      <c r="G58" s="281">
        <f t="shared" si="2"/>
        <v>0</v>
      </c>
    </row>
    <row r="59" spans="1:7" hidden="1" x14ac:dyDescent="0.2">
      <c r="A59" s="282" t="s">
        <v>885</v>
      </c>
      <c r="B59" s="290" t="s">
        <v>886</v>
      </c>
      <c r="C59" s="281"/>
      <c r="D59" s="281"/>
      <c r="E59" s="47"/>
      <c r="F59" s="47"/>
      <c r="G59" s="281">
        <f t="shared" si="2"/>
        <v>0</v>
      </c>
    </row>
    <row r="60" spans="1:7" hidden="1" x14ac:dyDescent="0.2">
      <c r="A60" s="282" t="s">
        <v>887</v>
      </c>
      <c r="B60" s="290" t="s">
        <v>888</v>
      </c>
      <c r="C60" s="281"/>
      <c r="D60" s="281"/>
      <c r="E60" s="47"/>
      <c r="F60" s="47"/>
      <c r="G60" s="281">
        <f t="shared" si="2"/>
        <v>0</v>
      </c>
    </row>
    <row r="61" spans="1:7" hidden="1" x14ac:dyDescent="0.2">
      <c r="A61" s="282" t="s">
        <v>889</v>
      </c>
      <c r="B61" s="290" t="s">
        <v>890</v>
      </c>
      <c r="C61" s="281"/>
      <c r="D61" s="281"/>
      <c r="E61" s="47"/>
      <c r="F61" s="47"/>
      <c r="G61" s="281">
        <f t="shared" si="2"/>
        <v>0</v>
      </c>
    </row>
    <row r="62" spans="1:7" hidden="1" x14ac:dyDescent="0.2">
      <c r="A62" s="282" t="s">
        <v>887</v>
      </c>
      <c r="B62" s="290" t="s">
        <v>891</v>
      </c>
      <c r="C62" s="281"/>
      <c r="D62" s="281"/>
      <c r="E62" s="47"/>
      <c r="F62" s="47"/>
      <c r="G62" s="281">
        <f t="shared" si="2"/>
        <v>0</v>
      </c>
    </row>
    <row r="63" spans="1:7" hidden="1" x14ac:dyDescent="0.2">
      <c r="A63" s="282" t="s">
        <v>892</v>
      </c>
      <c r="B63" s="290" t="s">
        <v>893</v>
      </c>
      <c r="C63" s="281"/>
      <c r="D63" s="281"/>
      <c r="E63" s="47"/>
      <c r="F63" s="47"/>
      <c r="G63" s="281">
        <f t="shared" si="2"/>
        <v>0</v>
      </c>
    </row>
    <row r="64" spans="1:7" x14ac:dyDescent="0.2">
      <c r="A64" s="282" t="s">
        <v>894</v>
      </c>
      <c r="B64" s="290" t="s">
        <v>895</v>
      </c>
      <c r="C64" s="281"/>
      <c r="D64" s="281">
        <f>D65</f>
        <v>0.9</v>
      </c>
      <c r="E64" s="47"/>
      <c r="F64" s="47"/>
      <c r="G64" s="281">
        <f t="shared" si="2"/>
        <v>0.9</v>
      </c>
    </row>
    <row r="65" spans="1:7" x14ac:dyDescent="0.2">
      <c r="A65" s="282" t="s">
        <v>896</v>
      </c>
      <c r="B65" s="283" t="s">
        <v>897</v>
      </c>
      <c r="C65" s="281">
        <f>C66</f>
        <v>7</v>
      </c>
      <c r="D65" s="281">
        <f>D66</f>
        <v>0.9</v>
      </c>
      <c r="E65" s="47"/>
      <c r="F65" s="47">
        <v>10</v>
      </c>
      <c r="G65" s="281">
        <f t="shared" si="2"/>
        <v>-6.1</v>
      </c>
    </row>
    <row r="66" spans="1:7" x14ac:dyDescent="0.2">
      <c r="A66" s="282" t="s">
        <v>898</v>
      </c>
      <c r="B66" s="283" t="s">
        <v>899</v>
      </c>
      <c r="C66" s="281">
        <v>7</v>
      </c>
      <c r="D66" s="281">
        <v>0.9</v>
      </c>
      <c r="E66" s="47"/>
      <c r="F66" s="47"/>
      <c r="G66" s="281">
        <f t="shared" si="2"/>
        <v>-6.1</v>
      </c>
    </row>
    <row r="67" spans="1:7" s="278" customFormat="1" ht="27" customHeight="1" x14ac:dyDescent="0.2">
      <c r="A67" s="279" t="s">
        <v>900</v>
      </c>
      <c r="B67" s="275" t="s">
        <v>901</v>
      </c>
      <c r="C67" s="276">
        <f>C68+C69+C80</f>
        <v>4278</v>
      </c>
      <c r="D67" s="276">
        <f>D68+D69+D80</f>
        <v>4646</v>
      </c>
      <c r="E67" s="273">
        <f>E70+E76+E80</f>
        <v>2569</v>
      </c>
      <c r="F67" s="273">
        <v>6477</v>
      </c>
      <c r="G67" s="276">
        <f t="shared" si="2"/>
        <v>368</v>
      </c>
    </row>
    <row r="68" spans="1:7" ht="22.5" hidden="1" x14ac:dyDescent="0.2">
      <c r="A68" s="282" t="s">
        <v>902</v>
      </c>
      <c r="B68" s="283" t="s">
        <v>903</v>
      </c>
      <c r="C68" s="281"/>
      <c r="D68" s="281"/>
      <c r="E68" s="47"/>
      <c r="F68" s="47">
        <v>8</v>
      </c>
      <c r="G68" s="281">
        <f t="shared" si="2"/>
        <v>0</v>
      </c>
    </row>
    <row r="69" spans="1:7" ht="45" x14ac:dyDescent="0.2">
      <c r="A69" s="282" t="s">
        <v>904</v>
      </c>
      <c r="B69" s="290" t="s">
        <v>905</v>
      </c>
      <c r="C69" s="281">
        <f>C70+C76+C78</f>
        <v>4278</v>
      </c>
      <c r="D69" s="281">
        <f>D70+D76+D78+D73</f>
        <v>4646</v>
      </c>
      <c r="E69" s="47"/>
      <c r="F69" s="47"/>
      <c r="G69" s="281">
        <f t="shared" si="2"/>
        <v>368</v>
      </c>
    </row>
    <row r="70" spans="1:7" ht="33.75" x14ac:dyDescent="0.2">
      <c r="A70" s="282" t="s">
        <v>906</v>
      </c>
      <c r="B70" s="283" t="s">
        <v>907</v>
      </c>
      <c r="C70" s="281">
        <f>C71</f>
        <v>2678</v>
      </c>
      <c r="D70" s="281">
        <f>D71+D72</f>
        <v>2615</v>
      </c>
      <c r="E70" s="47">
        <v>2310</v>
      </c>
      <c r="F70" s="47">
        <v>4810</v>
      </c>
      <c r="G70" s="281">
        <f t="shared" si="2"/>
        <v>-63</v>
      </c>
    </row>
    <row r="71" spans="1:7" ht="37.5" customHeight="1" x14ac:dyDescent="0.2">
      <c r="A71" s="291" t="s">
        <v>908</v>
      </c>
      <c r="B71" s="292" t="s">
        <v>909</v>
      </c>
      <c r="C71" s="293">
        <v>2678</v>
      </c>
      <c r="D71" s="293">
        <v>1529</v>
      </c>
      <c r="E71" s="47">
        <v>2310</v>
      </c>
      <c r="F71" s="47">
        <v>4810</v>
      </c>
      <c r="G71" s="281">
        <f t="shared" si="2"/>
        <v>-1149</v>
      </c>
    </row>
    <row r="72" spans="1:7" ht="45" x14ac:dyDescent="0.2">
      <c r="A72" s="294" t="s">
        <v>910</v>
      </c>
      <c r="B72" s="283" t="s">
        <v>911</v>
      </c>
      <c r="C72" s="281"/>
      <c r="D72" s="281">
        <v>1086</v>
      </c>
      <c r="E72" s="47"/>
      <c r="F72" s="47"/>
      <c r="G72" s="281"/>
    </row>
    <row r="73" spans="1:7" ht="45" hidden="1" x14ac:dyDescent="0.2">
      <c r="A73" s="294" t="s">
        <v>912</v>
      </c>
      <c r="B73" s="283" t="s">
        <v>913</v>
      </c>
      <c r="C73" s="295"/>
      <c r="D73" s="293">
        <f>D74</f>
        <v>0</v>
      </c>
      <c r="E73" s="47"/>
      <c r="F73" s="47"/>
      <c r="G73" s="281"/>
    </row>
    <row r="74" spans="1:7" ht="33.75" hidden="1" x14ac:dyDescent="0.2">
      <c r="A74" s="294" t="s">
        <v>914</v>
      </c>
      <c r="B74" s="283" t="s">
        <v>915</v>
      </c>
      <c r="C74" s="295"/>
      <c r="D74" s="281"/>
      <c r="E74" s="47"/>
      <c r="F74" s="47"/>
      <c r="G74" s="281"/>
    </row>
    <row r="75" spans="1:7" ht="48" customHeight="1" x14ac:dyDescent="0.2">
      <c r="A75" s="296" t="s">
        <v>916</v>
      </c>
      <c r="B75" s="297" t="s">
        <v>917</v>
      </c>
      <c r="C75" s="298">
        <f>1600-732</f>
        <v>868</v>
      </c>
      <c r="D75" s="298">
        <f>D76</f>
        <v>841</v>
      </c>
      <c r="E75" s="47"/>
      <c r="F75" s="47"/>
      <c r="G75" s="281">
        <f t="shared" ref="G75:G96" si="3">D75-C75</f>
        <v>-27</v>
      </c>
    </row>
    <row r="76" spans="1:7" ht="33.75" x14ac:dyDescent="0.2">
      <c r="A76" s="282" t="s">
        <v>918</v>
      </c>
      <c r="B76" s="283" t="s">
        <v>919</v>
      </c>
      <c r="C76" s="281">
        <f>1600-732</f>
        <v>868</v>
      </c>
      <c r="D76" s="281">
        <v>841</v>
      </c>
      <c r="E76" s="47">
        <v>243</v>
      </c>
      <c r="F76" s="47">
        <v>1643</v>
      </c>
      <c r="G76" s="281">
        <f t="shared" si="3"/>
        <v>-27</v>
      </c>
    </row>
    <row r="77" spans="1:7" ht="22.5" x14ac:dyDescent="0.2">
      <c r="A77" s="294" t="s">
        <v>920</v>
      </c>
      <c r="B77" s="283" t="s">
        <v>921</v>
      </c>
      <c r="C77" s="281">
        <v>732</v>
      </c>
      <c r="D77" s="281">
        <f>D78</f>
        <v>1190</v>
      </c>
      <c r="E77" s="47"/>
      <c r="F77" s="47"/>
      <c r="G77" s="281">
        <f t="shared" si="3"/>
        <v>458</v>
      </c>
    </row>
    <row r="78" spans="1:7" ht="22.5" x14ac:dyDescent="0.2">
      <c r="A78" s="282" t="s">
        <v>922</v>
      </c>
      <c r="B78" s="283" t="s">
        <v>923</v>
      </c>
      <c r="C78" s="281">
        <v>732</v>
      </c>
      <c r="D78" s="281">
        <v>1190</v>
      </c>
      <c r="E78" s="47"/>
      <c r="F78" s="47"/>
      <c r="G78" s="281">
        <f t="shared" si="3"/>
        <v>458</v>
      </c>
    </row>
    <row r="79" spans="1:7" hidden="1" x14ac:dyDescent="0.2">
      <c r="A79" s="282"/>
      <c r="B79" s="283"/>
      <c r="C79" s="281"/>
      <c r="D79" s="281"/>
      <c r="E79" s="47"/>
      <c r="F79" s="47"/>
      <c r="G79" s="281">
        <f t="shared" si="3"/>
        <v>0</v>
      </c>
    </row>
    <row r="80" spans="1:7" ht="22.5" hidden="1" x14ac:dyDescent="0.2">
      <c r="A80" s="282" t="s">
        <v>924</v>
      </c>
      <c r="B80" s="283" t="s">
        <v>925</v>
      </c>
      <c r="C80" s="281"/>
      <c r="D80" s="281">
        <f>D81</f>
        <v>0</v>
      </c>
      <c r="E80" s="47">
        <v>16</v>
      </c>
      <c r="F80" s="47">
        <v>16</v>
      </c>
      <c r="G80" s="281">
        <f t="shared" si="3"/>
        <v>0</v>
      </c>
    </row>
    <row r="81" spans="1:7" ht="22.5" hidden="1" x14ac:dyDescent="0.2">
      <c r="A81" s="282" t="s">
        <v>926</v>
      </c>
      <c r="B81" s="283" t="s">
        <v>927</v>
      </c>
      <c r="C81" s="281"/>
      <c r="D81" s="281"/>
      <c r="E81" s="47"/>
      <c r="F81" s="47"/>
      <c r="G81" s="281">
        <f t="shared" si="3"/>
        <v>0</v>
      </c>
    </row>
    <row r="82" spans="1:7" s="278" customFormat="1" x14ac:dyDescent="0.2">
      <c r="A82" s="279" t="s">
        <v>928</v>
      </c>
      <c r="B82" s="275" t="s">
        <v>929</v>
      </c>
      <c r="C82" s="276">
        <f>C83+C88</f>
        <v>100</v>
      </c>
      <c r="D82" s="276">
        <f>D83+D88</f>
        <v>38</v>
      </c>
      <c r="E82" s="273">
        <f>E89</f>
        <v>2554</v>
      </c>
      <c r="F82" s="273"/>
      <c r="G82" s="276">
        <f t="shared" si="3"/>
        <v>-62</v>
      </c>
    </row>
    <row r="83" spans="1:7" x14ac:dyDescent="0.2">
      <c r="A83" s="279" t="s">
        <v>930</v>
      </c>
      <c r="B83" s="280" t="s">
        <v>931</v>
      </c>
      <c r="C83" s="276">
        <f>C84+C85+C86+C87</f>
        <v>100</v>
      </c>
      <c r="D83" s="276">
        <f>SUM(D84:D87)</f>
        <v>38</v>
      </c>
      <c r="E83" s="47"/>
      <c r="F83" s="47"/>
      <c r="G83" s="281">
        <f t="shared" si="3"/>
        <v>-62</v>
      </c>
    </row>
    <row r="84" spans="1:7" ht="18.75" customHeight="1" x14ac:dyDescent="0.2">
      <c r="A84" s="282" t="s">
        <v>932</v>
      </c>
      <c r="B84" s="283" t="s">
        <v>933</v>
      </c>
      <c r="C84" s="281">
        <v>50</v>
      </c>
      <c r="D84" s="281">
        <v>21</v>
      </c>
      <c r="E84" s="47"/>
      <c r="F84" s="47"/>
      <c r="G84" s="281">
        <f t="shared" si="3"/>
        <v>-29</v>
      </c>
    </row>
    <row r="85" spans="1:7" ht="18.75" customHeight="1" x14ac:dyDescent="0.2">
      <c r="A85" s="282" t="s">
        <v>934</v>
      </c>
      <c r="B85" s="283" t="s">
        <v>935</v>
      </c>
      <c r="C85" s="281">
        <v>3</v>
      </c>
      <c r="D85" s="281">
        <v>2</v>
      </c>
      <c r="E85" s="47"/>
      <c r="F85" s="47"/>
      <c r="G85" s="281">
        <f t="shared" si="3"/>
        <v>-1</v>
      </c>
    </row>
    <row r="86" spans="1:7" x14ac:dyDescent="0.2">
      <c r="A86" s="282" t="s">
        <v>936</v>
      </c>
      <c r="B86" s="283" t="s">
        <v>937</v>
      </c>
      <c r="C86" s="281">
        <v>10</v>
      </c>
      <c r="D86" s="281">
        <v>3</v>
      </c>
      <c r="E86" s="47"/>
      <c r="F86" s="47"/>
      <c r="G86" s="281">
        <f t="shared" si="3"/>
        <v>-7</v>
      </c>
    </row>
    <row r="87" spans="1:7" x14ac:dyDescent="0.2">
      <c r="A87" s="282" t="s">
        <v>938</v>
      </c>
      <c r="B87" s="283" t="s">
        <v>939</v>
      </c>
      <c r="C87" s="281">
        <v>37</v>
      </c>
      <c r="D87" s="281">
        <v>12</v>
      </c>
      <c r="E87" s="47"/>
      <c r="F87" s="47"/>
      <c r="G87" s="281">
        <f t="shared" si="3"/>
        <v>-25</v>
      </c>
    </row>
    <row r="88" spans="1:7" hidden="1" x14ac:dyDescent="0.2">
      <c r="A88" s="279" t="s">
        <v>940</v>
      </c>
      <c r="B88" s="280" t="s">
        <v>941</v>
      </c>
      <c r="C88" s="276">
        <f>C89+C92</f>
        <v>0</v>
      </c>
      <c r="D88" s="276">
        <f>D89+D92</f>
        <v>0</v>
      </c>
      <c r="E88" s="47"/>
      <c r="F88" s="47"/>
      <c r="G88" s="281">
        <f t="shared" si="3"/>
        <v>0</v>
      </c>
    </row>
    <row r="89" spans="1:7" ht="14.25" hidden="1" customHeight="1" x14ac:dyDescent="0.2">
      <c r="A89" s="282" t="s">
        <v>942</v>
      </c>
      <c r="B89" s="283" t="s">
        <v>943</v>
      </c>
      <c r="C89" s="299">
        <f>C91</f>
        <v>0</v>
      </c>
      <c r="D89" s="299"/>
      <c r="E89" s="47">
        <v>2554</v>
      </c>
      <c r="F89" s="47"/>
      <c r="G89" s="281">
        <f t="shared" si="3"/>
        <v>0</v>
      </c>
    </row>
    <row r="90" spans="1:7" ht="36.75" hidden="1" customHeight="1" x14ac:dyDescent="0.2">
      <c r="A90" s="282" t="s">
        <v>944</v>
      </c>
      <c r="B90" s="283" t="s">
        <v>945</v>
      </c>
      <c r="C90" s="281"/>
      <c r="D90" s="281"/>
      <c r="E90" s="47"/>
      <c r="F90" s="47"/>
      <c r="G90" s="281">
        <f t="shared" si="3"/>
        <v>0</v>
      </c>
    </row>
    <row r="91" spans="1:7" ht="22.5" hidden="1" x14ac:dyDescent="0.2">
      <c r="A91" s="282" t="s">
        <v>946</v>
      </c>
      <c r="B91" s="283" t="s">
        <v>947</v>
      </c>
      <c r="C91" s="281"/>
      <c r="D91" s="281"/>
      <c r="E91" s="47">
        <v>2554</v>
      </c>
      <c r="F91" s="47"/>
      <c r="G91" s="281">
        <f t="shared" si="3"/>
        <v>0</v>
      </c>
    </row>
    <row r="92" spans="1:7" ht="21.75" hidden="1" customHeight="1" x14ac:dyDescent="0.2">
      <c r="A92" s="282" t="s">
        <v>948</v>
      </c>
      <c r="B92" s="283" t="s">
        <v>949</v>
      </c>
      <c r="C92" s="281"/>
      <c r="D92" s="281"/>
      <c r="E92" s="47"/>
      <c r="F92" s="47"/>
      <c r="G92" s="281">
        <f t="shared" si="3"/>
        <v>0</v>
      </c>
    </row>
    <row r="93" spans="1:7" s="278" customFormat="1" ht="25.5" customHeight="1" x14ac:dyDescent="0.2">
      <c r="A93" s="279" t="s">
        <v>950</v>
      </c>
      <c r="B93" s="275" t="s">
        <v>951</v>
      </c>
      <c r="C93" s="276">
        <f>C94</f>
        <v>4900</v>
      </c>
      <c r="D93" s="276">
        <f>D94+D97</f>
        <v>6700</v>
      </c>
      <c r="E93" s="273"/>
      <c r="F93" s="273"/>
      <c r="G93" s="276">
        <f t="shared" si="3"/>
        <v>1800</v>
      </c>
    </row>
    <row r="94" spans="1:7" x14ac:dyDescent="0.2">
      <c r="A94" s="282" t="s">
        <v>952</v>
      </c>
      <c r="B94" s="283" t="s">
        <v>953</v>
      </c>
      <c r="C94" s="281">
        <f>C96</f>
        <v>4900</v>
      </c>
      <c r="D94" s="281">
        <f>D95</f>
        <v>6600</v>
      </c>
      <c r="E94" s="47">
        <f>E96</f>
        <v>20</v>
      </c>
      <c r="F94" s="47"/>
      <c r="G94" s="281">
        <f t="shared" si="3"/>
        <v>1700</v>
      </c>
    </row>
    <row r="95" spans="1:7" x14ac:dyDescent="0.2">
      <c r="A95" s="282" t="s">
        <v>954</v>
      </c>
      <c r="B95" s="283" t="s">
        <v>955</v>
      </c>
      <c r="C95" s="281">
        <v>4900</v>
      </c>
      <c r="D95" s="281">
        <f>D96</f>
        <v>6600</v>
      </c>
      <c r="E95" s="47"/>
      <c r="F95" s="47"/>
      <c r="G95" s="281">
        <f t="shared" si="3"/>
        <v>1700</v>
      </c>
    </row>
    <row r="96" spans="1:7" ht="25.5" customHeight="1" x14ac:dyDescent="0.2">
      <c r="A96" s="282" t="s">
        <v>956</v>
      </c>
      <c r="B96" s="283" t="s">
        <v>957</v>
      </c>
      <c r="C96" s="281">
        <v>4900</v>
      </c>
      <c r="D96" s="281">
        <v>6600</v>
      </c>
      <c r="E96" s="47">
        <v>20</v>
      </c>
      <c r="F96" s="47"/>
      <c r="G96" s="281">
        <f t="shared" si="3"/>
        <v>1700</v>
      </c>
    </row>
    <row r="97" spans="1:9" ht="20.25" customHeight="1" x14ac:dyDescent="0.2">
      <c r="A97" s="282" t="s">
        <v>958</v>
      </c>
      <c r="B97" s="283" t="s">
        <v>959</v>
      </c>
      <c r="C97" s="281"/>
      <c r="D97" s="281">
        <f>D98</f>
        <v>100</v>
      </c>
      <c r="E97" s="47"/>
      <c r="F97" s="47"/>
      <c r="G97" s="281"/>
    </row>
    <row r="98" spans="1:9" ht="18.75" customHeight="1" x14ac:dyDescent="0.2">
      <c r="A98" s="282" t="s">
        <v>960</v>
      </c>
      <c r="B98" s="283" t="s">
        <v>961</v>
      </c>
      <c r="C98" s="281"/>
      <c r="D98" s="281">
        <v>100</v>
      </c>
      <c r="E98" s="47"/>
      <c r="F98" s="47"/>
      <c r="G98" s="281"/>
    </row>
    <row r="99" spans="1:9" s="278" customFormat="1" ht="15" customHeight="1" x14ac:dyDescent="0.2">
      <c r="A99" s="279" t="s">
        <v>962</v>
      </c>
      <c r="B99" s="275" t="s">
        <v>963</v>
      </c>
      <c r="C99" s="276">
        <f>C100+C105</f>
        <v>1692</v>
      </c>
      <c r="D99" s="276">
        <f>D100+D103</f>
        <v>120</v>
      </c>
      <c r="E99" s="273">
        <f>E105</f>
        <v>225</v>
      </c>
      <c r="F99" s="273"/>
      <c r="G99" s="276">
        <f t="shared" ref="G99:G105" si="4">D99-C99</f>
        <v>-1572</v>
      </c>
    </row>
    <row r="100" spans="1:9" ht="44.25" hidden="1" customHeight="1" x14ac:dyDescent="0.2">
      <c r="A100" s="294" t="s">
        <v>964</v>
      </c>
      <c r="B100" s="283" t="s">
        <v>965</v>
      </c>
      <c r="C100" s="281">
        <v>1616</v>
      </c>
      <c r="D100" s="281">
        <f>D101</f>
        <v>0</v>
      </c>
      <c r="E100" s="47"/>
      <c r="F100" s="47"/>
      <c r="G100" s="281">
        <f t="shared" si="4"/>
        <v>-1616</v>
      </c>
    </row>
    <row r="101" spans="1:9" ht="56.25" hidden="1" customHeight="1" x14ac:dyDescent="0.2">
      <c r="A101" s="294" t="s">
        <v>966</v>
      </c>
      <c r="B101" s="283" t="s">
        <v>967</v>
      </c>
      <c r="C101" s="281">
        <v>1616</v>
      </c>
      <c r="D101" s="281">
        <f>D102</f>
        <v>0</v>
      </c>
      <c r="E101" s="47"/>
      <c r="F101" s="47"/>
      <c r="G101" s="281">
        <f t="shared" si="4"/>
        <v>-1616</v>
      </c>
    </row>
    <row r="102" spans="1:9" ht="57.75" hidden="1" customHeight="1" x14ac:dyDescent="0.2">
      <c r="A102" s="294" t="s">
        <v>968</v>
      </c>
      <c r="B102" s="283" t="s">
        <v>969</v>
      </c>
      <c r="C102" s="281">
        <v>1616</v>
      </c>
      <c r="D102" s="281"/>
      <c r="E102" s="47"/>
      <c r="F102" s="47"/>
      <c r="G102" s="281">
        <f t="shared" si="4"/>
        <v>-1616</v>
      </c>
    </row>
    <row r="103" spans="1:9" ht="24" customHeight="1" x14ac:dyDescent="0.2">
      <c r="A103" s="294" t="s">
        <v>970</v>
      </c>
      <c r="B103" s="283" t="s">
        <v>971</v>
      </c>
      <c r="C103" s="281">
        <v>76</v>
      </c>
      <c r="D103" s="281">
        <f>D104</f>
        <v>120</v>
      </c>
      <c r="E103" s="47"/>
      <c r="F103" s="47"/>
      <c r="G103" s="281">
        <f t="shared" si="4"/>
        <v>44</v>
      </c>
    </row>
    <row r="104" spans="1:9" ht="23.25" customHeight="1" x14ac:dyDescent="0.2">
      <c r="A104" s="294" t="s">
        <v>972</v>
      </c>
      <c r="B104" s="283" t="s">
        <v>973</v>
      </c>
      <c r="C104" s="281">
        <v>76</v>
      </c>
      <c r="D104" s="281">
        <f>D105+D106</f>
        <v>120</v>
      </c>
      <c r="E104" s="47"/>
      <c r="F104" s="47"/>
      <c r="G104" s="281">
        <f t="shared" si="4"/>
        <v>44</v>
      </c>
    </row>
    <row r="105" spans="1:9" ht="22.5" x14ac:dyDescent="0.2">
      <c r="A105" s="291" t="s">
        <v>974</v>
      </c>
      <c r="B105" s="292" t="s">
        <v>975</v>
      </c>
      <c r="C105" s="293">
        <v>76</v>
      </c>
      <c r="D105" s="293">
        <v>60</v>
      </c>
      <c r="E105" s="47">
        <v>225</v>
      </c>
      <c r="F105" s="47"/>
      <c r="G105" s="281">
        <f t="shared" si="4"/>
        <v>-16</v>
      </c>
    </row>
    <row r="106" spans="1:9" s="300" customFormat="1" ht="22.5" x14ac:dyDescent="0.2">
      <c r="A106" s="294" t="s">
        <v>976</v>
      </c>
      <c r="B106" s="283" t="s">
        <v>977</v>
      </c>
      <c r="C106" s="281"/>
      <c r="D106" s="281">
        <v>60</v>
      </c>
      <c r="G106" s="301"/>
    </row>
    <row r="107" spans="1:9" s="278" customFormat="1" x14ac:dyDescent="0.2">
      <c r="A107" s="302" t="s">
        <v>978</v>
      </c>
      <c r="B107" s="303" t="s">
        <v>979</v>
      </c>
      <c r="C107" s="304">
        <f>C110+C116+C121+C122+C123+C124</f>
        <v>532.20000000000005</v>
      </c>
      <c r="D107" s="304">
        <f>D110+D116+D121+D122+D123+D124+D119</f>
        <v>610</v>
      </c>
      <c r="E107" s="273" t="s">
        <v>980</v>
      </c>
      <c r="F107" s="273"/>
      <c r="G107" s="276">
        <f t="shared" ref="G107:G118" si="5">D107-C107</f>
        <v>77.799999999999955</v>
      </c>
    </row>
    <row r="108" spans="1:9" s="307" customFormat="1" hidden="1" x14ac:dyDescent="0.2">
      <c r="A108" s="282" t="s">
        <v>981</v>
      </c>
      <c r="B108" s="290" t="s">
        <v>982</v>
      </c>
      <c r="C108" s="281"/>
      <c r="D108" s="281"/>
      <c r="E108" s="305"/>
      <c r="F108" s="305"/>
      <c r="G108" s="281">
        <f t="shared" si="5"/>
        <v>0</v>
      </c>
      <c r="H108" s="306"/>
      <c r="I108" s="306"/>
    </row>
    <row r="109" spans="1:9" s="307" customFormat="1" hidden="1" x14ac:dyDescent="0.2">
      <c r="A109" s="282" t="s">
        <v>983</v>
      </c>
      <c r="B109" s="290" t="s">
        <v>984</v>
      </c>
      <c r="C109" s="276"/>
      <c r="D109" s="276"/>
      <c r="E109" s="47"/>
      <c r="F109" s="47"/>
      <c r="G109" s="281">
        <f t="shared" si="5"/>
        <v>0</v>
      </c>
    </row>
    <row r="110" spans="1:9" s="307" customFormat="1" ht="14.25" customHeight="1" x14ac:dyDescent="0.2">
      <c r="A110" s="282" t="s">
        <v>985</v>
      </c>
      <c r="B110" s="290" t="s">
        <v>986</v>
      </c>
      <c r="C110" s="281">
        <f>C111+C112</f>
        <v>20</v>
      </c>
      <c r="D110" s="281">
        <f>D111+D112</f>
        <v>20</v>
      </c>
      <c r="E110" s="47"/>
      <c r="F110" s="47"/>
      <c r="G110" s="281">
        <f t="shared" si="5"/>
        <v>0</v>
      </c>
    </row>
    <row r="111" spans="1:9" s="307" customFormat="1" ht="33.75" x14ac:dyDescent="0.2">
      <c r="A111" s="282" t="s">
        <v>987</v>
      </c>
      <c r="B111" s="290" t="s">
        <v>988</v>
      </c>
      <c r="C111" s="281">
        <v>18</v>
      </c>
      <c r="D111" s="281">
        <v>15</v>
      </c>
      <c r="E111" s="47"/>
      <c r="F111" s="47"/>
      <c r="G111" s="281">
        <f t="shared" si="5"/>
        <v>-3</v>
      </c>
    </row>
    <row r="112" spans="1:9" s="307" customFormat="1" ht="27.75" customHeight="1" x14ac:dyDescent="0.2">
      <c r="A112" s="282" t="s">
        <v>989</v>
      </c>
      <c r="B112" s="290" t="s">
        <v>990</v>
      </c>
      <c r="C112" s="281">
        <v>2</v>
      </c>
      <c r="D112" s="281">
        <v>5</v>
      </c>
      <c r="E112" s="47"/>
      <c r="F112" s="47"/>
      <c r="G112" s="281">
        <f t="shared" si="5"/>
        <v>3</v>
      </c>
    </row>
    <row r="113" spans="1:7" ht="33.75" hidden="1" x14ac:dyDescent="0.2">
      <c r="A113" s="282" t="s">
        <v>991</v>
      </c>
      <c r="B113" s="283" t="s">
        <v>992</v>
      </c>
      <c r="C113" s="281"/>
      <c r="D113" s="281"/>
      <c r="E113" s="47"/>
      <c r="F113" s="47"/>
      <c r="G113" s="281">
        <f t="shared" si="5"/>
        <v>0</v>
      </c>
    </row>
    <row r="114" spans="1:7" ht="22.5" hidden="1" x14ac:dyDescent="0.2">
      <c r="A114" s="282" t="s">
        <v>993</v>
      </c>
      <c r="B114" s="283" t="s">
        <v>994</v>
      </c>
      <c r="C114" s="281"/>
      <c r="D114" s="281"/>
      <c r="E114" s="47"/>
      <c r="F114" s="47"/>
      <c r="G114" s="281">
        <f t="shared" si="5"/>
        <v>0</v>
      </c>
    </row>
    <row r="115" spans="1:7" ht="22.5" hidden="1" x14ac:dyDescent="0.2">
      <c r="A115" s="282" t="s">
        <v>995</v>
      </c>
      <c r="B115" s="283" t="s">
        <v>996</v>
      </c>
      <c r="C115" s="281"/>
      <c r="D115" s="281"/>
      <c r="E115" s="47"/>
      <c r="F115" s="47"/>
      <c r="G115" s="281">
        <f t="shared" si="5"/>
        <v>0</v>
      </c>
    </row>
    <row r="116" spans="1:7" ht="15" hidden="1" customHeight="1" x14ac:dyDescent="0.2">
      <c r="A116" s="282" t="s">
        <v>997</v>
      </c>
      <c r="B116" s="283" t="s">
        <v>998</v>
      </c>
      <c r="C116" s="281"/>
      <c r="D116" s="281">
        <f>D117</f>
        <v>0</v>
      </c>
      <c r="E116" s="47"/>
      <c r="F116" s="47"/>
      <c r="G116" s="281">
        <f t="shared" si="5"/>
        <v>0</v>
      </c>
    </row>
    <row r="117" spans="1:7" ht="36" hidden="1" customHeight="1" x14ac:dyDescent="0.2">
      <c r="A117" s="282" t="s">
        <v>999</v>
      </c>
      <c r="B117" s="283" t="s">
        <v>1000</v>
      </c>
      <c r="C117" s="281"/>
      <c r="D117" s="281"/>
      <c r="E117" s="47"/>
      <c r="F117" s="47"/>
      <c r="G117" s="281">
        <f t="shared" si="5"/>
        <v>0</v>
      </c>
    </row>
    <row r="118" spans="1:7" ht="45" hidden="1" customHeight="1" x14ac:dyDescent="0.2">
      <c r="A118" s="282" t="s">
        <v>1001</v>
      </c>
      <c r="B118" s="283" t="s">
        <v>1002</v>
      </c>
      <c r="C118" s="281"/>
      <c r="D118" s="281"/>
      <c r="E118" s="47"/>
      <c r="F118" s="47"/>
      <c r="G118" s="281">
        <f t="shared" si="5"/>
        <v>0</v>
      </c>
    </row>
    <row r="119" spans="1:7" ht="45" customHeight="1" x14ac:dyDescent="0.2">
      <c r="A119" s="282" t="s">
        <v>1003</v>
      </c>
      <c r="B119" s="283" t="s">
        <v>1004</v>
      </c>
      <c r="C119" s="281"/>
      <c r="D119" s="281">
        <f>D120</f>
        <v>90</v>
      </c>
      <c r="E119" s="47"/>
      <c r="F119" s="47"/>
      <c r="G119" s="281"/>
    </row>
    <row r="120" spans="1:7" ht="16.5" customHeight="1" x14ac:dyDescent="0.2">
      <c r="A120" s="282" t="s">
        <v>1005</v>
      </c>
      <c r="B120" s="283" t="s">
        <v>1006</v>
      </c>
      <c r="C120" s="281"/>
      <c r="D120" s="281">
        <v>90</v>
      </c>
      <c r="E120" s="47"/>
      <c r="F120" s="47"/>
      <c r="G120" s="281"/>
    </row>
    <row r="121" spans="1:7" ht="24" hidden="1" x14ac:dyDescent="0.2">
      <c r="A121" s="308" t="s">
        <v>1007</v>
      </c>
      <c r="B121" s="283" t="s">
        <v>1008</v>
      </c>
      <c r="C121" s="281"/>
      <c r="D121" s="281"/>
      <c r="E121" s="47"/>
      <c r="F121" s="47"/>
      <c r="G121" s="281">
        <f t="shared" ref="G121:G143" si="6">D121-C121</f>
        <v>0</v>
      </c>
    </row>
    <row r="122" spans="1:7" hidden="1" x14ac:dyDescent="0.2">
      <c r="A122" s="282" t="s">
        <v>1009</v>
      </c>
      <c r="B122" s="283" t="s">
        <v>1010</v>
      </c>
      <c r="C122" s="281"/>
      <c r="D122" s="281"/>
      <c r="E122" s="47"/>
      <c r="F122" s="47"/>
      <c r="G122" s="281">
        <f t="shared" si="6"/>
        <v>0</v>
      </c>
    </row>
    <row r="123" spans="1:7" ht="33.75" hidden="1" x14ac:dyDescent="0.2">
      <c r="A123" s="282" t="s">
        <v>1011</v>
      </c>
      <c r="B123" s="283" t="s">
        <v>1012</v>
      </c>
      <c r="C123" s="281"/>
      <c r="D123" s="281"/>
      <c r="E123" s="47"/>
      <c r="F123" s="47"/>
      <c r="G123" s="281">
        <f t="shared" si="6"/>
        <v>0</v>
      </c>
    </row>
    <row r="124" spans="1:7" ht="20.25" customHeight="1" x14ac:dyDescent="0.2">
      <c r="A124" s="282" t="s">
        <v>1013</v>
      </c>
      <c r="B124" s="283" t="s">
        <v>1014</v>
      </c>
      <c r="C124" s="281">
        <f>C125</f>
        <v>512.20000000000005</v>
      </c>
      <c r="D124" s="281">
        <f>D125</f>
        <v>500</v>
      </c>
      <c r="E124" s="47"/>
      <c r="F124" s="47"/>
      <c r="G124" s="281">
        <f t="shared" si="6"/>
        <v>-12.200000000000045</v>
      </c>
    </row>
    <row r="125" spans="1:7" ht="25.5" customHeight="1" x14ac:dyDescent="0.2">
      <c r="A125" s="282" t="s">
        <v>1015</v>
      </c>
      <c r="B125" s="283" t="s">
        <v>1016</v>
      </c>
      <c r="C125" s="281">
        <v>512.20000000000005</v>
      </c>
      <c r="D125" s="281">
        <v>500</v>
      </c>
      <c r="E125" s="47"/>
      <c r="F125" s="47"/>
      <c r="G125" s="281">
        <f t="shared" si="6"/>
        <v>-12.200000000000045</v>
      </c>
    </row>
    <row r="126" spans="1:7" s="278" customFormat="1" ht="24" hidden="1" customHeight="1" x14ac:dyDescent="0.2">
      <c r="A126" s="279" t="s">
        <v>1017</v>
      </c>
      <c r="B126" s="275" t="s">
        <v>1018</v>
      </c>
      <c r="C126" s="276">
        <f>C130</f>
        <v>0</v>
      </c>
      <c r="D126" s="276">
        <f>D130</f>
        <v>0</v>
      </c>
      <c r="E126" s="273"/>
      <c r="F126" s="273"/>
      <c r="G126" s="281">
        <f t="shared" si="6"/>
        <v>0</v>
      </c>
    </row>
    <row r="127" spans="1:7" hidden="1" x14ac:dyDescent="0.2">
      <c r="A127" s="282" t="s">
        <v>1019</v>
      </c>
      <c r="B127" s="290" t="s">
        <v>1020</v>
      </c>
      <c r="C127" s="276"/>
      <c r="D127" s="276"/>
      <c r="E127" s="47"/>
      <c r="F127" s="47"/>
      <c r="G127" s="281">
        <f t="shared" si="6"/>
        <v>0</v>
      </c>
    </row>
    <row r="128" spans="1:7" hidden="1" x14ac:dyDescent="0.2">
      <c r="A128" s="282" t="s">
        <v>1021</v>
      </c>
      <c r="B128" s="290" t="s">
        <v>1022</v>
      </c>
      <c r="C128" s="276"/>
      <c r="D128" s="276"/>
      <c r="E128" s="47"/>
      <c r="F128" s="47"/>
      <c r="G128" s="281">
        <f t="shared" si="6"/>
        <v>0</v>
      </c>
    </row>
    <row r="129" spans="1:9" hidden="1" x14ac:dyDescent="0.2">
      <c r="A129" s="282" t="s">
        <v>1023</v>
      </c>
      <c r="B129" s="290" t="s">
        <v>1024</v>
      </c>
      <c r="C129" s="276"/>
      <c r="D129" s="276"/>
      <c r="E129" s="47"/>
      <c r="F129" s="47"/>
      <c r="G129" s="281">
        <f t="shared" si="6"/>
        <v>0</v>
      </c>
    </row>
    <row r="130" spans="1:9" hidden="1" x14ac:dyDescent="0.2">
      <c r="A130" s="282" t="s">
        <v>1025</v>
      </c>
      <c r="B130" s="283" t="s">
        <v>1026</v>
      </c>
      <c r="C130" s="281"/>
      <c r="D130" s="281">
        <f>D131</f>
        <v>0</v>
      </c>
      <c r="E130" s="47"/>
      <c r="F130" s="47"/>
      <c r="G130" s="281">
        <f t="shared" si="6"/>
        <v>0</v>
      </c>
    </row>
    <row r="131" spans="1:9" hidden="1" x14ac:dyDescent="0.2">
      <c r="A131" s="282" t="s">
        <v>1027</v>
      </c>
      <c r="B131" s="283" t="s">
        <v>1028</v>
      </c>
      <c r="C131" s="281"/>
      <c r="D131" s="281"/>
      <c r="E131" s="47"/>
      <c r="F131" s="47"/>
      <c r="G131" s="281">
        <f t="shared" si="6"/>
        <v>0</v>
      </c>
    </row>
    <row r="132" spans="1:9" s="278" customFormat="1" hidden="1" x14ac:dyDescent="0.2">
      <c r="A132" s="279" t="s">
        <v>1029</v>
      </c>
      <c r="B132" s="275" t="s">
        <v>1030</v>
      </c>
      <c r="C132" s="276"/>
      <c r="D132" s="276"/>
      <c r="E132" s="273"/>
      <c r="F132" s="273"/>
      <c r="G132" s="281">
        <f t="shared" si="6"/>
        <v>0</v>
      </c>
    </row>
    <row r="133" spans="1:9" hidden="1" x14ac:dyDescent="0.2">
      <c r="A133" s="282" t="s">
        <v>1031</v>
      </c>
      <c r="B133" s="290" t="s">
        <v>1032</v>
      </c>
      <c r="C133" s="281"/>
      <c r="D133" s="281"/>
      <c r="E133" s="47"/>
      <c r="F133" s="47"/>
      <c r="G133" s="281">
        <f t="shared" si="6"/>
        <v>0</v>
      </c>
    </row>
    <row r="134" spans="1:9" s="278" customFormat="1" ht="24" customHeight="1" x14ac:dyDescent="0.2">
      <c r="A134" s="309" t="s">
        <v>1033</v>
      </c>
      <c r="B134" s="310" t="s">
        <v>1034</v>
      </c>
      <c r="C134" s="311" t="e">
        <f>C136+C143+C166+C188+C185</f>
        <v>#REF!</v>
      </c>
      <c r="D134" s="311">
        <f>D136+D143+D166+D188+D185</f>
        <v>116309.53465999999</v>
      </c>
      <c r="E134" s="273" t="e">
        <f>#REF!+E166</f>
        <v>#REF!</v>
      </c>
      <c r="F134" s="277"/>
      <c r="G134" s="276" t="e">
        <f t="shared" si="6"/>
        <v>#REF!</v>
      </c>
      <c r="H134" s="271">
        <f>D134</f>
        <v>116309.53465999999</v>
      </c>
    </row>
    <row r="135" spans="1:9" x14ac:dyDescent="0.2">
      <c r="A135" s="282" t="s">
        <v>1035</v>
      </c>
      <c r="B135" s="283" t="s">
        <v>1036</v>
      </c>
      <c r="C135" s="276" t="e">
        <f>C134</f>
        <v>#REF!</v>
      </c>
      <c r="D135" s="276">
        <f>D136+D143+D166</f>
        <v>110678.48999999999</v>
      </c>
      <c r="E135" s="47"/>
      <c r="F135" s="47"/>
      <c r="G135" s="276" t="e">
        <f t="shared" si="6"/>
        <v>#REF!</v>
      </c>
    </row>
    <row r="136" spans="1:9" s="278" customFormat="1" x14ac:dyDescent="0.2">
      <c r="A136" s="312" t="s">
        <v>1037</v>
      </c>
      <c r="B136" s="275" t="s">
        <v>1038</v>
      </c>
      <c r="C136" s="276">
        <f>C139+C137+C141</f>
        <v>54161</v>
      </c>
      <c r="D136" s="276">
        <f>D139+D137+D141</f>
        <v>32286</v>
      </c>
      <c r="E136" s="273"/>
      <c r="F136" s="273"/>
      <c r="G136" s="276">
        <f t="shared" si="6"/>
        <v>-21875</v>
      </c>
    </row>
    <row r="137" spans="1:9" s="278" customFormat="1" x14ac:dyDescent="0.2">
      <c r="A137" s="282" t="s">
        <v>1039</v>
      </c>
      <c r="B137" s="283" t="s">
        <v>1040</v>
      </c>
      <c r="C137" s="281">
        <f>C138</f>
        <v>27414</v>
      </c>
      <c r="D137" s="281">
        <f>D138</f>
        <v>27648</v>
      </c>
      <c r="E137" s="273"/>
      <c r="F137" s="273"/>
      <c r="G137" s="281">
        <f t="shared" si="6"/>
        <v>234</v>
      </c>
    </row>
    <row r="138" spans="1:9" x14ac:dyDescent="0.2">
      <c r="A138" s="282" t="s">
        <v>1041</v>
      </c>
      <c r="B138" s="283" t="s">
        <v>1042</v>
      </c>
      <c r="C138" s="281">
        <v>27414</v>
      </c>
      <c r="D138" s="281">
        <v>27648</v>
      </c>
      <c r="E138" s="47">
        <v>5264.4</v>
      </c>
      <c r="F138" s="47"/>
      <c r="G138" s="281">
        <f t="shared" si="6"/>
        <v>234</v>
      </c>
    </row>
    <row r="139" spans="1:9" x14ac:dyDescent="0.2">
      <c r="A139" s="282" t="s">
        <v>1043</v>
      </c>
      <c r="B139" s="283" t="s">
        <v>1044</v>
      </c>
      <c r="C139" s="281">
        <f>C140</f>
        <v>26747</v>
      </c>
      <c r="D139" s="281">
        <f>D140</f>
        <v>4638</v>
      </c>
      <c r="E139" s="47"/>
      <c r="F139" s="47"/>
      <c r="G139" s="281">
        <f t="shared" si="6"/>
        <v>-22109</v>
      </c>
    </row>
    <row r="140" spans="1:9" ht="22.5" x14ac:dyDescent="0.2">
      <c r="A140" s="282" t="s">
        <v>1045</v>
      </c>
      <c r="B140" s="283" t="s">
        <v>1046</v>
      </c>
      <c r="C140" s="281">
        <v>26747</v>
      </c>
      <c r="D140" s="281">
        <v>4638</v>
      </c>
      <c r="E140" s="47">
        <v>1648</v>
      </c>
      <c r="F140" s="47"/>
      <c r="G140" s="281">
        <f t="shared" si="6"/>
        <v>-22109</v>
      </c>
    </row>
    <row r="141" spans="1:9" hidden="1" x14ac:dyDescent="0.2">
      <c r="A141" s="282" t="s">
        <v>1047</v>
      </c>
      <c r="B141" s="283" t="s">
        <v>1048</v>
      </c>
      <c r="C141" s="281"/>
      <c r="D141" s="281">
        <f>D142</f>
        <v>0</v>
      </c>
      <c r="E141" s="47"/>
      <c r="F141" s="47"/>
      <c r="G141" s="281">
        <f t="shared" si="6"/>
        <v>0</v>
      </c>
    </row>
    <row r="142" spans="1:9" hidden="1" x14ac:dyDescent="0.2">
      <c r="A142" s="282" t="s">
        <v>1049</v>
      </c>
      <c r="B142" s="283" t="s">
        <v>1050</v>
      </c>
      <c r="C142" s="281"/>
      <c r="D142" s="281"/>
      <c r="E142" s="47"/>
      <c r="F142" s="47"/>
      <c r="G142" s="281">
        <f t="shared" si="6"/>
        <v>0</v>
      </c>
    </row>
    <row r="143" spans="1:9" s="278" customFormat="1" ht="24" x14ac:dyDescent="0.2">
      <c r="A143" s="312" t="s">
        <v>1051</v>
      </c>
      <c r="B143" s="275" t="s">
        <v>1052</v>
      </c>
      <c r="C143" s="276" t="e">
        <f>#REF!+C154+#REF!+#REF!</f>
        <v>#REF!</v>
      </c>
      <c r="D143" s="276">
        <f>D148+D154+D152+D151+D144</f>
        <v>8126.9</v>
      </c>
      <c r="E143" s="273"/>
      <c r="F143" s="273"/>
      <c r="G143" s="276" t="e">
        <f t="shared" si="6"/>
        <v>#REF!</v>
      </c>
      <c r="I143" s="313"/>
    </row>
    <row r="144" spans="1:9" s="278" customFormat="1" hidden="1" x14ac:dyDescent="0.2">
      <c r="A144" s="1" t="s">
        <v>1053</v>
      </c>
      <c r="B144" s="283" t="s">
        <v>1054</v>
      </c>
      <c r="C144" s="276"/>
      <c r="D144" s="281">
        <f>D145+D147+D146</f>
        <v>0</v>
      </c>
      <c r="E144" s="273"/>
      <c r="F144" s="273"/>
      <c r="G144" s="276"/>
      <c r="I144" s="313"/>
    </row>
    <row r="145" spans="1:9" s="278" customFormat="1" ht="33.75" hidden="1" x14ac:dyDescent="0.2">
      <c r="A145" s="314" t="s">
        <v>1055</v>
      </c>
      <c r="B145" s="283" t="s">
        <v>1056</v>
      </c>
      <c r="C145" s="281"/>
      <c r="D145" s="281"/>
      <c r="E145" s="273"/>
      <c r="F145" s="273"/>
      <c r="G145" s="276"/>
      <c r="I145" s="313"/>
    </row>
    <row r="146" spans="1:9" s="278" customFormat="1" ht="33.75" hidden="1" x14ac:dyDescent="0.2">
      <c r="A146" s="314" t="s">
        <v>1057</v>
      </c>
      <c r="B146" s="283" t="s">
        <v>1056</v>
      </c>
      <c r="C146" s="281"/>
      <c r="D146" s="281"/>
      <c r="E146" s="273"/>
      <c r="F146" s="273"/>
      <c r="G146" s="276"/>
      <c r="I146" s="313"/>
    </row>
    <row r="147" spans="1:9" s="278" customFormat="1" ht="33.75" hidden="1" x14ac:dyDescent="0.2">
      <c r="A147" s="315" t="s">
        <v>1058</v>
      </c>
      <c r="B147" s="283" t="s">
        <v>1056</v>
      </c>
      <c r="C147" s="281"/>
      <c r="D147" s="281"/>
      <c r="E147" s="273"/>
      <c r="F147" s="273"/>
      <c r="G147" s="276"/>
      <c r="I147" s="313"/>
    </row>
    <row r="148" spans="1:9" s="278" customFormat="1" ht="22.5" hidden="1" x14ac:dyDescent="0.2">
      <c r="A148" s="314" t="s">
        <v>1059</v>
      </c>
      <c r="B148" s="283" t="s">
        <v>1060</v>
      </c>
      <c r="C148" s="276"/>
      <c r="D148" s="281">
        <f>D149</f>
        <v>0</v>
      </c>
      <c r="E148" s="273"/>
      <c r="F148" s="273"/>
      <c r="G148" s="276"/>
      <c r="I148" s="313"/>
    </row>
    <row r="149" spans="1:9" s="278" customFormat="1" ht="22.5" hidden="1" x14ac:dyDescent="0.2">
      <c r="A149" s="314" t="s">
        <v>1061</v>
      </c>
      <c r="B149" s="283" t="s">
        <v>1062</v>
      </c>
      <c r="C149" s="276"/>
      <c r="D149" s="281"/>
      <c r="E149" s="273"/>
      <c r="F149" s="273"/>
      <c r="G149" s="276"/>
      <c r="I149" s="313"/>
    </row>
    <row r="150" spans="1:9" s="278" customFormat="1" ht="19.5" hidden="1" customHeight="1" x14ac:dyDescent="0.2">
      <c r="A150" s="314" t="s">
        <v>1063</v>
      </c>
      <c r="B150" s="283" t="s">
        <v>1064</v>
      </c>
      <c r="C150" s="276"/>
      <c r="D150" s="281">
        <f>D151</f>
        <v>0</v>
      </c>
      <c r="E150" s="273"/>
      <c r="F150" s="273"/>
      <c r="G150" s="276"/>
      <c r="I150" s="313"/>
    </row>
    <row r="151" spans="1:9" s="316" customFormat="1" ht="22.5" hidden="1" x14ac:dyDescent="0.2">
      <c r="A151" s="314" t="s">
        <v>1065</v>
      </c>
      <c r="B151" s="283" t="s">
        <v>1066</v>
      </c>
      <c r="C151" s="281"/>
      <c r="D151" s="281"/>
      <c r="E151" s="273"/>
      <c r="F151" s="273"/>
      <c r="G151" s="281"/>
    </row>
    <row r="152" spans="1:9" s="316" customFormat="1" ht="22.5" hidden="1" x14ac:dyDescent="0.2">
      <c r="A152" s="315" t="s">
        <v>1067</v>
      </c>
      <c r="B152" s="283" t="s">
        <v>1068</v>
      </c>
      <c r="C152" s="281"/>
      <c r="D152" s="281">
        <f>D153</f>
        <v>0</v>
      </c>
      <c r="E152" s="273"/>
      <c r="F152" s="273"/>
      <c r="G152" s="281"/>
    </row>
    <row r="153" spans="1:9" s="316" customFormat="1" ht="27.75" hidden="1" customHeight="1" x14ac:dyDescent="0.2">
      <c r="A153" s="315" t="s">
        <v>1069</v>
      </c>
      <c r="B153" s="283" t="s">
        <v>1070</v>
      </c>
      <c r="C153" s="281"/>
      <c r="D153" s="281"/>
      <c r="E153" s="273"/>
      <c r="F153" s="273"/>
      <c r="G153" s="281"/>
    </row>
    <row r="154" spans="1:9" x14ac:dyDescent="0.2">
      <c r="A154" s="315" t="s">
        <v>1071</v>
      </c>
      <c r="B154" s="283" t="s">
        <v>1072</v>
      </c>
      <c r="C154" s="281"/>
      <c r="D154" s="281">
        <f>SUM(D155:D165)</f>
        <v>8126.9</v>
      </c>
      <c r="E154" s="47"/>
      <c r="F154" s="47"/>
      <c r="G154" s="281">
        <f>D154-C154</f>
        <v>8126.9</v>
      </c>
    </row>
    <row r="155" spans="1:9" ht="22.5" hidden="1" x14ac:dyDescent="0.2">
      <c r="A155" s="314" t="s">
        <v>1073</v>
      </c>
      <c r="B155" s="283" t="s">
        <v>1074</v>
      </c>
      <c r="C155" s="281"/>
      <c r="D155" s="281"/>
      <c r="E155" s="47"/>
      <c r="F155" s="47"/>
      <c r="G155" s="281"/>
    </row>
    <row r="156" spans="1:9" ht="25.5" hidden="1" customHeight="1" x14ac:dyDescent="0.2">
      <c r="A156" s="314" t="s">
        <v>1075</v>
      </c>
      <c r="B156" s="283" t="s">
        <v>1074</v>
      </c>
      <c r="C156" s="281"/>
      <c r="D156" s="281"/>
      <c r="E156" s="47"/>
      <c r="F156" s="47"/>
      <c r="G156" s="281"/>
    </row>
    <row r="157" spans="1:9" ht="22.5" x14ac:dyDescent="0.2">
      <c r="A157" s="315" t="s">
        <v>1076</v>
      </c>
      <c r="B157" s="283" t="s">
        <v>1074</v>
      </c>
      <c r="C157" s="281"/>
      <c r="D157" s="281">
        <v>714.9</v>
      </c>
      <c r="E157" s="47"/>
      <c r="F157" s="47"/>
      <c r="G157" s="281">
        <f>D157-C157</f>
        <v>714.9</v>
      </c>
    </row>
    <row r="158" spans="1:9" hidden="1" x14ac:dyDescent="0.2">
      <c r="A158" s="315" t="s">
        <v>1077</v>
      </c>
      <c r="B158" s="283" t="s">
        <v>1074</v>
      </c>
      <c r="C158" s="281"/>
      <c r="D158" s="281"/>
      <c r="E158" s="47"/>
      <c r="F158" s="47"/>
      <c r="G158" s="281"/>
    </row>
    <row r="159" spans="1:9" ht="45" hidden="1" x14ac:dyDescent="0.2">
      <c r="A159" s="315" t="s">
        <v>1078</v>
      </c>
      <c r="B159" s="283" t="s">
        <v>1074</v>
      </c>
      <c r="C159" s="281"/>
      <c r="D159" s="281"/>
      <c r="E159" s="47"/>
      <c r="F159" s="47"/>
      <c r="G159" s="281">
        <f t="shared" ref="G159:G166" si="7">D159-C159</f>
        <v>0</v>
      </c>
    </row>
    <row r="160" spans="1:9" ht="22.5" hidden="1" x14ac:dyDescent="0.2">
      <c r="A160" s="315" t="s">
        <v>1079</v>
      </c>
      <c r="B160" s="283" t="s">
        <v>1080</v>
      </c>
      <c r="C160" s="281"/>
      <c r="D160" s="281"/>
      <c r="E160" s="47"/>
      <c r="F160" s="47"/>
      <c r="G160" s="281">
        <f t="shared" si="7"/>
        <v>0</v>
      </c>
    </row>
    <row r="161" spans="1:9" hidden="1" x14ac:dyDescent="0.2">
      <c r="A161" s="315" t="s">
        <v>1081</v>
      </c>
      <c r="B161" s="283" t="s">
        <v>1074</v>
      </c>
      <c r="C161" s="281"/>
      <c r="D161" s="281"/>
      <c r="E161" s="47"/>
      <c r="F161" s="47"/>
      <c r="G161" s="281">
        <f t="shared" si="7"/>
        <v>0</v>
      </c>
    </row>
    <row r="162" spans="1:9" hidden="1" x14ac:dyDescent="0.2">
      <c r="A162" s="315" t="s">
        <v>1082</v>
      </c>
      <c r="B162" s="283" t="s">
        <v>1083</v>
      </c>
      <c r="C162" s="281"/>
      <c r="D162" s="281"/>
      <c r="E162" s="47"/>
      <c r="F162" s="47"/>
      <c r="G162" s="281">
        <f t="shared" si="7"/>
        <v>0</v>
      </c>
    </row>
    <row r="163" spans="1:9" ht="33.75" hidden="1" x14ac:dyDescent="0.2">
      <c r="A163" s="315" t="s">
        <v>1084</v>
      </c>
      <c r="B163" s="283" t="s">
        <v>1085</v>
      </c>
      <c r="C163" s="281"/>
      <c r="D163" s="281"/>
      <c r="E163" s="47"/>
      <c r="F163" s="47"/>
      <c r="G163" s="281">
        <f t="shared" si="7"/>
        <v>0</v>
      </c>
    </row>
    <row r="164" spans="1:9" ht="33.75" hidden="1" x14ac:dyDescent="0.2">
      <c r="A164" s="315" t="s">
        <v>1058</v>
      </c>
      <c r="B164" s="283" t="s">
        <v>1085</v>
      </c>
      <c r="C164" s="281"/>
      <c r="D164" s="281"/>
      <c r="E164" s="47"/>
      <c r="F164" s="47"/>
      <c r="G164" s="281">
        <f t="shared" si="7"/>
        <v>0</v>
      </c>
    </row>
    <row r="165" spans="1:9" ht="33.75" x14ac:dyDescent="0.2">
      <c r="A165" s="315" t="s">
        <v>1086</v>
      </c>
      <c r="B165" s="283" t="s">
        <v>1074</v>
      </c>
      <c r="C165" s="281"/>
      <c r="D165" s="281">
        <v>7412</v>
      </c>
      <c r="E165" s="47"/>
      <c r="F165" s="47"/>
      <c r="G165" s="281">
        <f t="shared" si="7"/>
        <v>7412</v>
      </c>
    </row>
    <row r="166" spans="1:9" s="278" customFormat="1" ht="20.25" customHeight="1" x14ac:dyDescent="0.2">
      <c r="A166" s="312" t="s">
        <v>1087</v>
      </c>
      <c r="B166" s="275" t="s">
        <v>1088</v>
      </c>
      <c r="C166" s="276" t="e">
        <f>C171+#REF!+C168</f>
        <v>#REF!</v>
      </c>
      <c r="D166" s="276">
        <f>D171+D183+D167+D169</f>
        <v>70265.589999999982</v>
      </c>
      <c r="E166" s="273" t="e">
        <f>#REF!+#REF!+#REF!</f>
        <v>#REF!</v>
      </c>
      <c r="F166" s="273"/>
      <c r="G166" s="276" t="e">
        <f t="shared" si="7"/>
        <v>#REF!</v>
      </c>
      <c r="H166" s="271">
        <f>D166</f>
        <v>70265.589999999982</v>
      </c>
    </row>
    <row r="167" spans="1:9" s="278" customFormat="1" ht="22.5" x14ac:dyDescent="0.2">
      <c r="A167" s="315" t="s">
        <v>1089</v>
      </c>
      <c r="B167" s="290" t="s">
        <v>1090</v>
      </c>
      <c r="C167" s="276"/>
      <c r="D167" s="281">
        <f>D168</f>
        <v>12.9</v>
      </c>
      <c r="E167" s="273"/>
      <c r="F167" s="273"/>
      <c r="G167" s="276"/>
      <c r="H167" s="271"/>
    </row>
    <row r="168" spans="1:9" s="278" customFormat="1" ht="22.5" x14ac:dyDescent="0.2">
      <c r="A168" s="314" t="s">
        <v>1091</v>
      </c>
      <c r="B168" s="283" t="s">
        <v>1092</v>
      </c>
      <c r="C168" s="276">
        <v>55.1</v>
      </c>
      <c r="D168" s="281">
        <v>12.9</v>
      </c>
      <c r="E168" s="273"/>
      <c r="F168" s="273"/>
      <c r="G168" s="281">
        <f>D168-C168</f>
        <v>-42.2</v>
      </c>
      <c r="H168" s="271"/>
    </row>
    <row r="169" spans="1:9" s="278" customFormat="1" ht="17.25" customHeight="1" x14ac:dyDescent="0.2">
      <c r="A169" s="314" t="s">
        <v>1093</v>
      </c>
      <c r="B169" s="283" t="s">
        <v>1094</v>
      </c>
      <c r="C169" s="276"/>
      <c r="D169" s="281">
        <f>D170</f>
        <v>663</v>
      </c>
      <c r="E169" s="273"/>
      <c r="F169" s="273"/>
      <c r="G169" s="281"/>
      <c r="H169" s="271"/>
    </row>
    <row r="170" spans="1:9" s="278" customFormat="1" ht="22.5" x14ac:dyDescent="0.2">
      <c r="A170" s="314" t="s">
        <v>1095</v>
      </c>
      <c r="B170" s="283" t="s">
        <v>1096</v>
      </c>
      <c r="C170" s="276"/>
      <c r="D170" s="281">
        <v>663</v>
      </c>
      <c r="E170" s="273"/>
      <c r="F170" s="273"/>
      <c r="G170" s="281"/>
      <c r="H170" s="271"/>
    </row>
    <row r="171" spans="1:9" ht="22.5" x14ac:dyDescent="0.2">
      <c r="A171" s="317" t="s">
        <v>1097</v>
      </c>
      <c r="B171" s="283" t="s">
        <v>1098</v>
      </c>
      <c r="C171" s="281">
        <f>C172+C175+C176+C177+C178+C179+C180+C184</f>
        <v>57217.5</v>
      </c>
      <c r="D171" s="281">
        <f>SUM(D172:D182)-D172</f>
        <v>69539.689999999988</v>
      </c>
      <c r="E171" s="47"/>
      <c r="F171" s="47"/>
      <c r="G171" s="281">
        <f t="shared" ref="G171:G180" si="8">D171-C171</f>
        <v>12322.189999999988</v>
      </c>
      <c r="H171" s="318">
        <f>D172+D175+D176+D177+D178+D179+D180+D182</f>
        <v>69515.299999999988</v>
      </c>
    </row>
    <row r="172" spans="1:9" ht="22.5" x14ac:dyDescent="0.2">
      <c r="A172" s="317" t="s">
        <v>1099</v>
      </c>
      <c r="B172" s="368" t="s">
        <v>1100</v>
      </c>
      <c r="C172" s="281">
        <f>SUM(C173:C174)</f>
        <v>1329</v>
      </c>
      <c r="D172" s="281">
        <f>SUM(D173:D174)</f>
        <v>1067</v>
      </c>
      <c r="E172" s="305"/>
      <c r="F172" s="305"/>
      <c r="G172" s="281">
        <f t="shared" si="8"/>
        <v>-262</v>
      </c>
      <c r="H172" s="319"/>
      <c r="I172" s="319"/>
    </row>
    <row r="173" spans="1:9" x14ac:dyDescent="0.2">
      <c r="A173" s="320" t="s">
        <v>1101</v>
      </c>
      <c r="B173" s="368"/>
      <c r="C173" s="281">
        <v>1316</v>
      </c>
      <c r="D173" s="281">
        <v>1063</v>
      </c>
      <c r="E173" s="305"/>
      <c r="F173" s="305"/>
      <c r="G173" s="281">
        <f t="shared" si="8"/>
        <v>-253</v>
      </c>
      <c r="H173" s="319"/>
      <c r="I173" s="319"/>
    </row>
    <row r="174" spans="1:9" x14ac:dyDescent="0.2">
      <c r="A174" s="320" t="s">
        <v>1102</v>
      </c>
      <c r="B174" s="368"/>
      <c r="C174" s="281">
        <v>13</v>
      </c>
      <c r="D174" s="281">
        <v>4</v>
      </c>
      <c r="E174" s="305"/>
      <c r="F174" s="305"/>
      <c r="G174" s="281">
        <f t="shared" si="8"/>
        <v>-9</v>
      </c>
      <c r="H174" s="319"/>
      <c r="I174" s="319"/>
    </row>
    <row r="175" spans="1:9" ht="22.5" x14ac:dyDescent="0.2">
      <c r="A175" s="317" t="s">
        <v>1103</v>
      </c>
      <c r="B175" s="283" t="s">
        <v>1100</v>
      </c>
      <c r="C175" s="281">
        <v>45279.8</v>
      </c>
      <c r="D175" s="281">
        <v>54310.400000000001</v>
      </c>
      <c r="E175" s="305"/>
      <c r="F175" s="305"/>
      <c r="G175" s="281">
        <f t="shared" si="8"/>
        <v>9030.5999999999985</v>
      </c>
      <c r="H175" s="319"/>
      <c r="I175" s="319"/>
    </row>
    <row r="176" spans="1:9" x14ac:dyDescent="0.2">
      <c r="A176" s="317" t="s">
        <v>1104</v>
      </c>
      <c r="B176" s="283" t="s">
        <v>1100</v>
      </c>
      <c r="C176" s="281">
        <v>1031.9000000000001</v>
      </c>
      <c r="D176" s="281">
        <v>979.7</v>
      </c>
      <c r="E176" s="305"/>
      <c r="F176" s="305"/>
      <c r="G176" s="281">
        <f t="shared" si="8"/>
        <v>-52.200000000000045</v>
      </c>
      <c r="H176" s="319"/>
      <c r="I176" s="319"/>
    </row>
    <row r="177" spans="1:9" ht="25.5" customHeight="1" x14ac:dyDescent="0.2">
      <c r="A177" s="317" t="s">
        <v>1105</v>
      </c>
      <c r="B177" s="283" t="s">
        <v>1100</v>
      </c>
      <c r="C177" s="281">
        <v>218.8</v>
      </c>
      <c r="D177" s="281">
        <v>203.7</v>
      </c>
      <c r="E177" s="305"/>
      <c r="F177" s="305"/>
      <c r="G177" s="281">
        <f t="shared" si="8"/>
        <v>-15.100000000000023</v>
      </c>
      <c r="H177" s="319"/>
      <c r="I177" s="319"/>
    </row>
    <row r="178" spans="1:9" ht="45" x14ac:dyDescent="0.2">
      <c r="A178" s="315" t="s">
        <v>1106</v>
      </c>
      <c r="B178" s="283" t="s">
        <v>1100</v>
      </c>
      <c r="C178" s="281">
        <v>202.7</v>
      </c>
      <c r="D178" s="281">
        <v>202.2</v>
      </c>
      <c r="E178" s="305"/>
      <c r="F178" s="305"/>
      <c r="G178" s="281">
        <f t="shared" si="8"/>
        <v>-0.5</v>
      </c>
      <c r="H178" s="319"/>
      <c r="I178" s="319"/>
    </row>
    <row r="179" spans="1:9" ht="33.75" x14ac:dyDescent="0.2">
      <c r="A179" s="315" t="s">
        <v>1107</v>
      </c>
      <c r="B179" s="283" t="s">
        <v>1100</v>
      </c>
      <c r="C179" s="281">
        <v>30.7</v>
      </c>
      <c r="D179" s="281">
        <v>29.2</v>
      </c>
      <c r="E179" s="305"/>
      <c r="F179" s="305"/>
      <c r="G179" s="281">
        <f t="shared" si="8"/>
        <v>-1.5</v>
      </c>
      <c r="H179" s="319"/>
      <c r="I179" s="319"/>
    </row>
    <row r="180" spans="1:9" ht="45" x14ac:dyDescent="0.2">
      <c r="A180" s="315" t="s">
        <v>1108</v>
      </c>
      <c r="B180" s="283" t="s">
        <v>1100</v>
      </c>
      <c r="C180" s="281">
        <v>52</v>
      </c>
      <c r="D180" s="281">
        <v>49.8</v>
      </c>
      <c r="E180" s="305"/>
      <c r="F180" s="305"/>
      <c r="G180" s="281">
        <f t="shared" si="8"/>
        <v>-2.2000000000000028</v>
      </c>
      <c r="H180" s="319"/>
      <c r="I180" s="319"/>
    </row>
    <row r="181" spans="1:9" ht="45" x14ac:dyDescent="0.2">
      <c r="A181" s="315" t="s">
        <v>1109</v>
      </c>
      <c r="B181" s="283" t="s">
        <v>1110</v>
      </c>
      <c r="C181" s="281"/>
      <c r="D181" s="281">
        <v>24.39</v>
      </c>
      <c r="E181" s="305"/>
      <c r="F181" s="305"/>
      <c r="G181" s="281"/>
      <c r="H181" s="321"/>
      <c r="I181" s="319"/>
    </row>
    <row r="182" spans="1:9" ht="22.5" x14ac:dyDescent="0.2">
      <c r="A182" s="315" t="s">
        <v>1111</v>
      </c>
      <c r="B182" s="283" t="s">
        <v>1112</v>
      </c>
      <c r="C182" s="281">
        <v>9072.6</v>
      </c>
      <c r="D182" s="281">
        <v>12673.3</v>
      </c>
      <c r="E182" s="305"/>
      <c r="F182" s="305"/>
      <c r="G182" s="281"/>
      <c r="H182" s="319"/>
      <c r="I182" s="319"/>
    </row>
    <row r="183" spans="1:9" ht="33.75" x14ac:dyDescent="0.2">
      <c r="A183" s="315" t="s">
        <v>1113</v>
      </c>
      <c r="B183" s="283" t="s">
        <v>1114</v>
      </c>
      <c r="C183" s="281"/>
      <c r="D183" s="281">
        <f>D184</f>
        <v>50</v>
      </c>
      <c r="E183" s="305"/>
      <c r="F183" s="305"/>
      <c r="G183" s="281"/>
      <c r="H183" s="319"/>
      <c r="I183" s="319"/>
    </row>
    <row r="184" spans="1:9" ht="33.75" x14ac:dyDescent="0.2">
      <c r="A184" s="315" t="s">
        <v>1115</v>
      </c>
      <c r="B184" s="283" t="s">
        <v>1116</v>
      </c>
      <c r="C184" s="281">
        <v>9072.6</v>
      </c>
      <c r="D184" s="281">
        <v>50</v>
      </c>
      <c r="E184" s="305"/>
      <c r="F184" s="305"/>
      <c r="G184" s="281">
        <f>D184-C184</f>
        <v>-9022.6</v>
      </c>
      <c r="H184" s="319"/>
      <c r="I184" s="319"/>
    </row>
    <row r="185" spans="1:9" s="278" customFormat="1" ht="15.75" hidden="1" customHeight="1" x14ac:dyDescent="0.2">
      <c r="A185" s="312" t="s">
        <v>97</v>
      </c>
      <c r="B185" s="322" t="s">
        <v>1117</v>
      </c>
      <c r="C185" s="322"/>
      <c r="D185" s="276">
        <f>SUM(D186:D187)</f>
        <v>0</v>
      </c>
      <c r="G185" s="281">
        <f>D185-C185</f>
        <v>0</v>
      </c>
    </row>
    <row r="186" spans="1:9" s="278" customFormat="1" ht="22.5" hidden="1" x14ac:dyDescent="0.2">
      <c r="A186" s="315" t="s">
        <v>1118</v>
      </c>
      <c r="B186" s="323" t="s">
        <v>1119</v>
      </c>
      <c r="C186" s="323"/>
      <c r="D186" s="281"/>
      <c r="G186" s="281">
        <f>D186-C186</f>
        <v>0</v>
      </c>
    </row>
    <row r="187" spans="1:9" s="278" customFormat="1" hidden="1" x14ac:dyDescent="0.2">
      <c r="A187" s="315" t="s">
        <v>1120</v>
      </c>
      <c r="B187" s="323" t="s">
        <v>1121</v>
      </c>
      <c r="C187" s="323"/>
      <c r="D187" s="324"/>
      <c r="G187" s="281">
        <f>D187-C187</f>
        <v>0</v>
      </c>
    </row>
    <row r="188" spans="1:9" s="278" customFormat="1" ht="15.75" customHeight="1" x14ac:dyDescent="0.2">
      <c r="A188" s="312" t="s">
        <v>1122</v>
      </c>
      <c r="B188" s="322" t="s">
        <v>1123</v>
      </c>
      <c r="C188" s="322"/>
      <c r="D188" s="276">
        <f>D189</f>
        <v>5631.0446599999996</v>
      </c>
      <c r="G188" s="276">
        <f>D188-C188</f>
        <v>5631.0446599999996</v>
      </c>
    </row>
    <row r="189" spans="1:9" s="278" customFormat="1" ht="21" customHeight="1" x14ac:dyDescent="0.2">
      <c r="A189" s="315" t="s">
        <v>1124</v>
      </c>
      <c r="B189" s="323" t="s">
        <v>1125</v>
      </c>
      <c r="C189" s="322"/>
      <c r="D189" s="281">
        <f>D190</f>
        <v>5631.0446599999996</v>
      </c>
      <c r="G189" s="276"/>
    </row>
    <row r="190" spans="1:9" s="278" customFormat="1" x14ac:dyDescent="0.2">
      <c r="A190" s="315" t="s">
        <v>1124</v>
      </c>
      <c r="B190" s="323" t="s">
        <v>1126</v>
      </c>
      <c r="C190" s="323"/>
      <c r="D190" s="281">
        <v>5631.0446599999996</v>
      </c>
      <c r="G190" s="281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'!Excel_BuiltIn__FilterDatabase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2024-10-14T07:07:27Z</cp:lastPrinted>
  <dcterms:created xsi:type="dcterms:W3CDTF">2023-01-10T05:43:09Z</dcterms:created>
  <dcterms:modified xsi:type="dcterms:W3CDTF">2024-10-14T07:14:50Z</dcterms:modified>
</cp:coreProperties>
</file>